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ml.chartshape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codeName="ThisWorkbook"/>
  <bookViews>
    <workbookView xWindow="0" yWindow="0" windowWidth="19200" windowHeight="7050" tabRatio="829" activeTab="5"/>
  </bookViews>
  <sheets>
    <sheet name="Exh AEB-R-1 Summary" sheetId="7" r:id="rId1"/>
    <sheet name="Exh AEB-R-2 CGDCF" sheetId="2" r:id="rId2"/>
    <sheet name="Exh AEB-R-3 CAPM" sheetId="4" r:id="rId3"/>
    <sheet name="Exh AEB-R-4 LT VL Beta" sheetId="3" r:id="rId4"/>
    <sheet name="Exh AEB-R-5 MktRet" sheetId="5" r:id="rId5"/>
    <sheet name="Exh AEB-R-6 RskPrem" sheetId="19" r:id="rId6"/>
    <sheet name="Exh AEB-R-7 Staff Upd. DCF" sheetId="23" r:id="rId7"/>
    <sheet name="Exh AEB-R-7 Staff Upd. Div." sheetId="22" r:id="rId8"/>
    <sheet name="Exh AEB-R-7 Staff Upd.Price" sheetId="21" r:id="rId9"/>
    <sheet name="Exh AEB-R-7 Staff Upd. GR" sheetId="20" r:id="rId10"/>
    <sheet name="Exh AEB-R-8 Staff Adj BYRP" sheetId="24" r:id="rId11"/>
    <sheet name="Exh AEB-R-9 St. Adj CAPM 1 " sheetId="25" r:id="rId12"/>
    <sheet name="Exh AEB-R-9 St. Adj CAPM 2" sheetId="26" r:id="rId13"/>
    <sheet name="Exh AEB-R-10 TIEC Adj CGDCF" sheetId="27" r:id="rId14"/>
    <sheet name="Exh AEB-R-11 RollingTreasBY" sheetId="28" r:id="rId15"/>
    <sheet name="Exh AEB-R-12 TIEC Adj BYRP" sheetId="29" r:id="rId16"/>
    <sheet name="Exh AEB-R-13 TIEC Adj CAPM" sheetId="30" r:id="rId17"/>
    <sheet name="Exh AEB-R-14 Cities AdjCAPM" sheetId="31" r:id="rId18"/>
  </sheets>
  <definedNames>
    <definedName name="_xlnm._FilterDatabase" localSheetId="4" hidden="1">'Exh AEB-R-5 MktRet'!$A$14:$J$14</definedName>
    <definedName name="CIQWBGuid" localSheetId="5" hidden="1">"000b5138-c688-4ce3-ab4a-abf3091f2d49"</definedName>
    <definedName name="CIQWBGuid" hidden="1">"e8abda02-e279-46c6-88f7-72a038f611c6"</definedName>
    <definedName name="CIQWBInfo" hidden="1">"{ ""CIQVersion"":""9.49.2423.4439"" }"</definedName>
    <definedName name="IQ_CH">110000</definedName>
    <definedName name="IQ_CQ">5000</definedName>
    <definedName name="IQ_CY">10000</definedName>
    <definedName name="IQ_DAILY">500000</definedName>
    <definedName name="IQ_DNTM" hidden="1">700000</definedName>
    <definedName name="IQ_EXPENSE_CODE_" localSheetId="12" hidden="1">8229</definedName>
    <definedName name="IQ_EXPENSE_CODE_" hidden="1">"0000"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MTD" hidden="1">800000</definedName>
    <definedName name="IQ_NAMES_REVISION_DATE_" localSheetId="5" hidden="1">44607.1334606481</definedName>
    <definedName name="IQ_NAMES_REVISION_DATE_" localSheetId="12" hidden="1">44626.8089467593</definedName>
    <definedName name="IQ_NAMES_REVISION_DATE_" hidden="1">44626.8089467593</definedName>
    <definedName name="IQ_NTM">6000</definedName>
    <definedName name="IQ_QTD" hidden="1">750000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Area" localSheetId="0">'Exh AEB-R-1 Summary'!$B$2:$E$21</definedName>
    <definedName name="_xlnm.Print_Area" localSheetId="13">'Exh AEB-R-10 TIEC Adj CGDCF'!$B$1:$K$34</definedName>
    <definedName name="_xlnm.Print_Area" localSheetId="14">'Exh AEB-R-11 RollingTreasBY'!$A$1:$H$61</definedName>
    <definedName name="_xlnm.Print_Area" localSheetId="15">'Exh AEB-R-12 TIEC Adj BYRP'!$C$4:$D$21,'Exh AEB-R-12 TIEC Adj BYRP'!$G$4:$I$25</definedName>
    <definedName name="_xlnm.Print_Area" localSheetId="16">'Exh AEB-R-13 TIEC Adj CAPM'!$B$1:$E$37,'Exh AEB-R-13 TIEC Adj CAPM'!$H$1:$K$37</definedName>
    <definedName name="_xlnm.Print_Area" localSheetId="17">'Exh AEB-R-14 Cities AdjCAPM'!$C$3:$G$27</definedName>
    <definedName name="_xlnm.Print_Area" localSheetId="1">'Exh AEB-R-2 CGDCF'!$A$1:$M$107</definedName>
    <definedName name="_xlnm.Print_Area" localSheetId="2">'Exh AEB-R-3 CAPM'!$B$1:$I$287</definedName>
    <definedName name="_xlnm.Print_Area" localSheetId="4">'Exh AEB-R-5 MktRet'!$A$1:$J$534</definedName>
    <definedName name="_xlnm.Print_Area" localSheetId="5">'Exh AEB-R-6 RskPrem'!$G$2:$O$61,'Exh AEB-R-6 RskPrem'!$B$2:$E$131</definedName>
    <definedName name="_xlnm.Print_Area" localSheetId="10">'Exh AEB-R-8 Staff Adj BYRP'!$B$3:$C$19,'Exh AEB-R-8 Staff Adj BYRP'!$E$3:$F$19,'Exh AEB-R-8 Staff Adj BYRP'!$H$3:$I$19</definedName>
    <definedName name="_xlnm.Print_Area" localSheetId="11">'Exh AEB-R-9 St. Adj CAPM 1 '!$B$4:$G$47,'Exh AEB-R-9 St. Adj CAPM 1 '!$J$4:$O$47,'Exh AEB-R-9 St. Adj CAPM 1 '!$R$4:$W$47</definedName>
    <definedName name="_xlnm.Print_Area" localSheetId="12">'Exh AEB-R-9 St. Adj CAPM 2'!$A$1:$G$109</definedName>
    <definedName name="_xlnm.Print_Titles" localSheetId="4">'Exh AEB-R-5 MktRet'!$11:$17</definedName>
    <definedName name="_xlnm.Print_Titles" localSheetId="5">'Exh AEB-R-6 RskPrem'!$1:$5</definedName>
    <definedName name="_xlnm.Print_Titles" localSheetId="12">'Exh AEB-R-9 St. Adj CAPM 2'!$1:$8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N32" i="25" l="1"/>
  <c r="N31" i="25"/>
  <c r="N30" i="25"/>
  <c r="N29" i="25"/>
  <c r="N28" i="25"/>
  <c r="N27" i="25"/>
  <c r="N26" i="25"/>
  <c r="N25" i="25"/>
  <c r="N24" i="25"/>
  <c r="N23" i="25"/>
  <c r="N22" i="25"/>
  <c r="N21" i="25"/>
  <c r="N20" i="25"/>
  <c r="N19" i="25"/>
  <c r="N18" i="25"/>
  <c r="N17" i="25"/>
  <c r="N16" i="25"/>
  <c r="N15" i="25"/>
  <c r="F16" i="5" l="1"/>
  <c r="F17" i="5"/>
  <c r="F18" i="5"/>
  <c r="F19" i="5"/>
  <c r="F20" i="5"/>
  <c r="F21" i="5"/>
  <c r="F22" i="5"/>
  <c r="F23" i="5"/>
  <c r="H23" i="5" s="1"/>
  <c r="F24" i="5"/>
  <c r="F25" i="5"/>
  <c r="F26" i="5"/>
  <c r="F27" i="5"/>
  <c r="F28" i="5"/>
  <c r="F29" i="5"/>
  <c r="F30" i="5"/>
  <c r="F31" i="5"/>
  <c r="H31" i="5" s="1"/>
  <c r="F32" i="5"/>
  <c r="F33" i="5"/>
  <c r="F34" i="5"/>
  <c r="F35" i="5"/>
  <c r="F36" i="5"/>
  <c r="F37" i="5"/>
  <c r="F38" i="5"/>
  <c r="F39" i="5"/>
  <c r="H39" i="5" s="1"/>
  <c r="F40" i="5"/>
  <c r="F41" i="5"/>
  <c r="F42" i="5"/>
  <c r="F43" i="5"/>
  <c r="F44" i="5"/>
  <c r="F45" i="5"/>
  <c r="F46" i="5"/>
  <c r="F47" i="5"/>
  <c r="H47" i="5" s="1"/>
  <c r="F48" i="5"/>
  <c r="F49" i="5"/>
  <c r="F50" i="5"/>
  <c r="F51" i="5"/>
  <c r="F52" i="5"/>
  <c r="F53" i="5"/>
  <c r="F54" i="5"/>
  <c r="F55" i="5"/>
  <c r="H55" i="5" s="1"/>
  <c r="F56" i="5"/>
  <c r="F57" i="5"/>
  <c r="F58" i="5"/>
  <c r="F59" i="5"/>
  <c r="F60" i="5"/>
  <c r="F61" i="5"/>
  <c r="F62" i="5"/>
  <c r="F63" i="5"/>
  <c r="H63" i="5" s="1"/>
  <c r="F64" i="5"/>
  <c r="F65" i="5"/>
  <c r="F66" i="5"/>
  <c r="F67" i="5"/>
  <c r="F68" i="5"/>
  <c r="F69" i="5"/>
  <c r="F70" i="5"/>
  <c r="F71" i="5"/>
  <c r="H71" i="5" s="1"/>
  <c r="F72" i="5"/>
  <c r="F73" i="5"/>
  <c r="F74" i="5"/>
  <c r="F75" i="5"/>
  <c r="F76" i="5"/>
  <c r="F77" i="5"/>
  <c r="F78" i="5"/>
  <c r="F79" i="5"/>
  <c r="H79" i="5" s="1"/>
  <c r="F80" i="5"/>
  <c r="F81" i="5"/>
  <c r="F82" i="5"/>
  <c r="F83" i="5"/>
  <c r="F84" i="5"/>
  <c r="F85" i="5"/>
  <c r="F86" i="5"/>
  <c r="F87" i="5"/>
  <c r="H87" i="5" s="1"/>
  <c r="F88" i="5"/>
  <c r="F89" i="5"/>
  <c r="F90" i="5"/>
  <c r="F91" i="5"/>
  <c r="F92" i="5"/>
  <c r="F93" i="5"/>
  <c r="F94" i="5"/>
  <c r="F95" i="5"/>
  <c r="H95" i="5" s="1"/>
  <c r="F96" i="5"/>
  <c r="F97" i="5"/>
  <c r="F98" i="5"/>
  <c r="F99" i="5"/>
  <c r="F100" i="5"/>
  <c r="F101" i="5"/>
  <c r="F102" i="5"/>
  <c r="F103" i="5"/>
  <c r="H103" i="5" s="1"/>
  <c r="F104" i="5"/>
  <c r="F105" i="5"/>
  <c r="F106" i="5"/>
  <c r="F107" i="5"/>
  <c r="F108" i="5"/>
  <c r="F109" i="5"/>
  <c r="F110" i="5"/>
  <c r="F111" i="5"/>
  <c r="H111" i="5" s="1"/>
  <c r="F112" i="5"/>
  <c r="F113" i="5"/>
  <c r="F114" i="5"/>
  <c r="F115" i="5"/>
  <c r="F116" i="5"/>
  <c r="F117" i="5"/>
  <c r="F118" i="5"/>
  <c r="F119" i="5"/>
  <c r="H119" i="5" s="1"/>
  <c r="F120" i="5"/>
  <c r="F121" i="5"/>
  <c r="F122" i="5"/>
  <c r="F123" i="5"/>
  <c r="F124" i="5"/>
  <c r="F125" i="5"/>
  <c r="F126" i="5"/>
  <c r="F127" i="5"/>
  <c r="H127" i="5" s="1"/>
  <c r="F128" i="5"/>
  <c r="F129" i="5"/>
  <c r="F130" i="5"/>
  <c r="F131" i="5"/>
  <c r="F132" i="5"/>
  <c r="F133" i="5"/>
  <c r="F134" i="5"/>
  <c r="F135" i="5"/>
  <c r="H135" i="5" s="1"/>
  <c r="F136" i="5"/>
  <c r="F137" i="5"/>
  <c r="F138" i="5"/>
  <c r="F139" i="5"/>
  <c r="F140" i="5"/>
  <c r="F141" i="5"/>
  <c r="F142" i="5"/>
  <c r="F143" i="5"/>
  <c r="H143" i="5" s="1"/>
  <c r="F144" i="5"/>
  <c r="F145" i="5"/>
  <c r="F146" i="5"/>
  <c r="F147" i="5"/>
  <c r="F148" i="5"/>
  <c r="F149" i="5"/>
  <c r="F150" i="5"/>
  <c r="F151" i="5"/>
  <c r="H151" i="5" s="1"/>
  <c r="F152" i="5"/>
  <c r="F153" i="5"/>
  <c r="F154" i="5"/>
  <c r="F155" i="5"/>
  <c r="F156" i="5"/>
  <c r="F157" i="5"/>
  <c r="F158" i="5"/>
  <c r="F159" i="5"/>
  <c r="H159" i="5" s="1"/>
  <c r="F160" i="5"/>
  <c r="F161" i="5"/>
  <c r="F162" i="5"/>
  <c r="F163" i="5"/>
  <c r="F164" i="5"/>
  <c r="F165" i="5"/>
  <c r="F166" i="5"/>
  <c r="F167" i="5"/>
  <c r="H167" i="5" s="1"/>
  <c r="F168" i="5"/>
  <c r="F169" i="5"/>
  <c r="F170" i="5"/>
  <c r="F171" i="5"/>
  <c r="F172" i="5"/>
  <c r="F173" i="5"/>
  <c r="F174" i="5"/>
  <c r="F175" i="5"/>
  <c r="H175" i="5" s="1"/>
  <c r="F176" i="5"/>
  <c r="F177" i="5"/>
  <c r="F178" i="5"/>
  <c r="F179" i="5"/>
  <c r="F180" i="5"/>
  <c r="F181" i="5"/>
  <c r="F182" i="5"/>
  <c r="F183" i="5"/>
  <c r="H183" i="5" s="1"/>
  <c r="F184" i="5"/>
  <c r="F185" i="5"/>
  <c r="F186" i="5"/>
  <c r="F187" i="5"/>
  <c r="F188" i="5"/>
  <c r="F189" i="5"/>
  <c r="F190" i="5"/>
  <c r="F191" i="5"/>
  <c r="H191" i="5" s="1"/>
  <c r="F192" i="5"/>
  <c r="F193" i="5"/>
  <c r="F194" i="5"/>
  <c r="F195" i="5"/>
  <c r="F196" i="5"/>
  <c r="F197" i="5"/>
  <c r="F198" i="5"/>
  <c r="F199" i="5"/>
  <c r="H199" i="5" s="1"/>
  <c r="F200" i="5"/>
  <c r="F201" i="5"/>
  <c r="F202" i="5"/>
  <c r="F203" i="5"/>
  <c r="F204" i="5"/>
  <c r="F205" i="5"/>
  <c r="F206" i="5"/>
  <c r="F207" i="5"/>
  <c r="H207" i="5" s="1"/>
  <c r="F208" i="5"/>
  <c r="F209" i="5"/>
  <c r="F210" i="5"/>
  <c r="F211" i="5"/>
  <c r="F212" i="5"/>
  <c r="F213" i="5"/>
  <c r="F214" i="5"/>
  <c r="F215" i="5"/>
  <c r="H215" i="5" s="1"/>
  <c r="F216" i="5"/>
  <c r="F217" i="5"/>
  <c r="F218" i="5"/>
  <c r="F219" i="5"/>
  <c r="F220" i="5"/>
  <c r="F221" i="5"/>
  <c r="F222" i="5"/>
  <c r="F223" i="5"/>
  <c r="H223" i="5" s="1"/>
  <c r="F224" i="5"/>
  <c r="F225" i="5"/>
  <c r="F226" i="5"/>
  <c r="F227" i="5"/>
  <c r="F228" i="5"/>
  <c r="F229" i="5"/>
  <c r="F230" i="5"/>
  <c r="F231" i="5"/>
  <c r="H231" i="5" s="1"/>
  <c r="F232" i="5"/>
  <c r="F233" i="5"/>
  <c r="F234" i="5"/>
  <c r="F235" i="5"/>
  <c r="F236" i="5"/>
  <c r="F237" i="5"/>
  <c r="F238" i="5"/>
  <c r="F239" i="5"/>
  <c r="H239" i="5" s="1"/>
  <c r="F240" i="5"/>
  <c r="F241" i="5"/>
  <c r="F242" i="5"/>
  <c r="F243" i="5"/>
  <c r="F244" i="5"/>
  <c r="F245" i="5"/>
  <c r="F246" i="5"/>
  <c r="F247" i="5"/>
  <c r="H247" i="5" s="1"/>
  <c r="F248" i="5"/>
  <c r="F249" i="5"/>
  <c r="F250" i="5"/>
  <c r="F251" i="5"/>
  <c r="F252" i="5"/>
  <c r="F253" i="5"/>
  <c r="F254" i="5"/>
  <c r="F255" i="5"/>
  <c r="H255" i="5" s="1"/>
  <c r="F256" i="5"/>
  <c r="F257" i="5"/>
  <c r="F258" i="5"/>
  <c r="F259" i="5"/>
  <c r="F260" i="5"/>
  <c r="F261" i="5"/>
  <c r="F262" i="5"/>
  <c r="F263" i="5"/>
  <c r="H263" i="5" s="1"/>
  <c r="F264" i="5"/>
  <c r="F265" i="5"/>
  <c r="F266" i="5"/>
  <c r="F267" i="5"/>
  <c r="F268" i="5"/>
  <c r="F269" i="5"/>
  <c r="F270" i="5"/>
  <c r="F271" i="5"/>
  <c r="H271" i="5" s="1"/>
  <c r="F272" i="5"/>
  <c r="F273" i="5"/>
  <c r="F274" i="5"/>
  <c r="F275" i="5"/>
  <c r="F276" i="5"/>
  <c r="F277" i="5"/>
  <c r="F278" i="5"/>
  <c r="F279" i="5"/>
  <c r="H279" i="5" s="1"/>
  <c r="F280" i="5"/>
  <c r="F281" i="5"/>
  <c r="F282" i="5"/>
  <c r="F283" i="5"/>
  <c r="F284" i="5"/>
  <c r="F285" i="5"/>
  <c r="F286" i="5"/>
  <c r="F287" i="5"/>
  <c r="H287" i="5" s="1"/>
  <c r="F288" i="5"/>
  <c r="F289" i="5"/>
  <c r="F290" i="5"/>
  <c r="F291" i="5"/>
  <c r="F292" i="5"/>
  <c r="F293" i="5"/>
  <c r="F294" i="5"/>
  <c r="F295" i="5"/>
  <c r="H295" i="5" s="1"/>
  <c r="F296" i="5"/>
  <c r="F297" i="5"/>
  <c r="F298" i="5"/>
  <c r="F299" i="5"/>
  <c r="F300" i="5"/>
  <c r="F301" i="5"/>
  <c r="F302" i="5"/>
  <c r="F303" i="5"/>
  <c r="H303" i="5" s="1"/>
  <c r="F304" i="5"/>
  <c r="F305" i="5"/>
  <c r="F306" i="5"/>
  <c r="F307" i="5"/>
  <c r="F308" i="5"/>
  <c r="F309" i="5"/>
  <c r="F310" i="5"/>
  <c r="F311" i="5"/>
  <c r="H311" i="5" s="1"/>
  <c r="F312" i="5"/>
  <c r="F313" i="5"/>
  <c r="F314" i="5"/>
  <c r="F315" i="5"/>
  <c r="F316" i="5"/>
  <c r="F317" i="5"/>
  <c r="F318" i="5"/>
  <c r="F319" i="5"/>
  <c r="H319" i="5" s="1"/>
  <c r="F320" i="5"/>
  <c r="F321" i="5"/>
  <c r="F322" i="5"/>
  <c r="F323" i="5"/>
  <c r="F324" i="5"/>
  <c r="F325" i="5"/>
  <c r="F326" i="5"/>
  <c r="F327" i="5"/>
  <c r="H327" i="5" s="1"/>
  <c r="F328" i="5"/>
  <c r="F329" i="5"/>
  <c r="F330" i="5"/>
  <c r="F331" i="5"/>
  <c r="F332" i="5"/>
  <c r="F333" i="5"/>
  <c r="F334" i="5"/>
  <c r="F335" i="5"/>
  <c r="H335" i="5" s="1"/>
  <c r="F336" i="5"/>
  <c r="F337" i="5"/>
  <c r="F338" i="5"/>
  <c r="F339" i="5"/>
  <c r="F340" i="5"/>
  <c r="F341" i="5"/>
  <c r="F342" i="5"/>
  <c r="F343" i="5"/>
  <c r="H343" i="5" s="1"/>
  <c r="F344" i="5"/>
  <c r="F345" i="5"/>
  <c r="F346" i="5"/>
  <c r="F347" i="5"/>
  <c r="F348" i="5"/>
  <c r="J348" i="5" s="1"/>
  <c r="F349" i="5"/>
  <c r="F350" i="5"/>
  <c r="F351" i="5"/>
  <c r="H351" i="5" s="1"/>
  <c r="F352" i="5"/>
  <c r="F353" i="5"/>
  <c r="F354" i="5"/>
  <c r="F355" i="5"/>
  <c r="F356" i="5"/>
  <c r="J356" i="5" s="1"/>
  <c r="F357" i="5"/>
  <c r="F358" i="5"/>
  <c r="F359" i="5"/>
  <c r="H359" i="5" s="1"/>
  <c r="F360" i="5"/>
  <c r="F361" i="5"/>
  <c r="F362" i="5"/>
  <c r="F363" i="5"/>
  <c r="F364" i="5"/>
  <c r="J364" i="5" s="1"/>
  <c r="F365" i="5"/>
  <c r="F366" i="5"/>
  <c r="F367" i="5"/>
  <c r="H367" i="5" s="1"/>
  <c r="F368" i="5"/>
  <c r="F369" i="5"/>
  <c r="F370" i="5"/>
  <c r="F371" i="5"/>
  <c r="F372" i="5"/>
  <c r="J372" i="5" s="1"/>
  <c r="F373" i="5"/>
  <c r="F374" i="5"/>
  <c r="F375" i="5"/>
  <c r="H375" i="5" s="1"/>
  <c r="F376" i="5"/>
  <c r="F377" i="5"/>
  <c r="F378" i="5"/>
  <c r="F379" i="5"/>
  <c r="F380" i="5"/>
  <c r="J380" i="5" s="1"/>
  <c r="F381" i="5"/>
  <c r="F382" i="5"/>
  <c r="F383" i="5"/>
  <c r="H383" i="5" s="1"/>
  <c r="F384" i="5"/>
  <c r="F385" i="5"/>
  <c r="F386" i="5"/>
  <c r="F387" i="5"/>
  <c r="F388" i="5"/>
  <c r="J388" i="5" s="1"/>
  <c r="F389" i="5"/>
  <c r="F390" i="5"/>
  <c r="F391" i="5"/>
  <c r="H391" i="5" s="1"/>
  <c r="F392" i="5"/>
  <c r="F393" i="5"/>
  <c r="F394" i="5"/>
  <c r="F395" i="5"/>
  <c r="F396" i="5"/>
  <c r="J396" i="5" s="1"/>
  <c r="F397" i="5"/>
  <c r="F398" i="5"/>
  <c r="F399" i="5"/>
  <c r="H399" i="5" s="1"/>
  <c r="F400" i="5"/>
  <c r="F401" i="5"/>
  <c r="F402" i="5"/>
  <c r="F403" i="5"/>
  <c r="F404" i="5"/>
  <c r="J404" i="5" s="1"/>
  <c r="F405" i="5"/>
  <c r="F406" i="5"/>
  <c r="F407" i="5"/>
  <c r="H407" i="5" s="1"/>
  <c r="F408" i="5"/>
  <c r="F409" i="5"/>
  <c r="F410" i="5"/>
  <c r="F411" i="5"/>
  <c r="F412" i="5"/>
  <c r="J412" i="5" s="1"/>
  <c r="F413" i="5"/>
  <c r="F414" i="5"/>
  <c r="F415" i="5"/>
  <c r="H415" i="5" s="1"/>
  <c r="F416" i="5"/>
  <c r="F417" i="5"/>
  <c r="F418" i="5"/>
  <c r="J418" i="5" s="1"/>
  <c r="F419" i="5"/>
  <c r="F420" i="5"/>
  <c r="J420" i="5" s="1"/>
  <c r="F421" i="5"/>
  <c r="F422" i="5"/>
  <c r="F423" i="5"/>
  <c r="H423" i="5" s="1"/>
  <c r="F424" i="5"/>
  <c r="F425" i="5"/>
  <c r="F426" i="5"/>
  <c r="F427" i="5"/>
  <c r="F428" i="5"/>
  <c r="J428" i="5" s="1"/>
  <c r="F429" i="5"/>
  <c r="F430" i="5"/>
  <c r="F431" i="5"/>
  <c r="H431" i="5" s="1"/>
  <c r="F432" i="5"/>
  <c r="F433" i="5"/>
  <c r="F434" i="5"/>
  <c r="F435" i="5"/>
  <c r="F436" i="5"/>
  <c r="J436" i="5" s="1"/>
  <c r="F437" i="5"/>
  <c r="F438" i="5"/>
  <c r="F439" i="5"/>
  <c r="H439" i="5" s="1"/>
  <c r="F440" i="5"/>
  <c r="F441" i="5"/>
  <c r="F442" i="5"/>
  <c r="H442" i="5" s="1"/>
  <c r="F443" i="5"/>
  <c r="F444" i="5"/>
  <c r="J444" i="5" s="1"/>
  <c r="F445" i="5"/>
  <c r="F446" i="5"/>
  <c r="F447" i="5"/>
  <c r="H447" i="5" s="1"/>
  <c r="F448" i="5"/>
  <c r="F449" i="5"/>
  <c r="F450" i="5"/>
  <c r="F451" i="5"/>
  <c r="F452" i="5"/>
  <c r="J452" i="5" s="1"/>
  <c r="F453" i="5"/>
  <c r="F454" i="5"/>
  <c r="F455" i="5"/>
  <c r="H455" i="5" s="1"/>
  <c r="F456" i="5"/>
  <c r="F457" i="5"/>
  <c r="F458" i="5"/>
  <c r="J458" i="5" s="1"/>
  <c r="F459" i="5"/>
  <c r="F460" i="5"/>
  <c r="J460" i="5" s="1"/>
  <c r="F461" i="5"/>
  <c r="F462" i="5"/>
  <c r="F463" i="5"/>
  <c r="H463" i="5" s="1"/>
  <c r="F464" i="5"/>
  <c r="F465" i="5"/>
  <c r="F466" i="5"/>
  <c r="H466" i="5" s="1"/>
  <c r="F467" i="5"/>
  <c r="F468" i="5"/>
  <c r="J468" i="5" s="1"/>
  <c r="F469" i="5"/>
  <c r="F470" i="5"/>
  <c r="F471" i="5"/>
  <c r="H471" i="5" s="1"/>
  <c r="F472" i="5"/>
  <c r="F473" i="5"/>
  <c r="F474" i="5"/>
  <c r="F475" i="5"/>
  <c r="F476" i="5"/>
  <c r="J476" i="5" s="1"/>
  <c r="F477" i="5"/>
  <c r="F478" i="5"/>
  <c r="F479" i="5"/>
  <c r="H479" i="5" s="1"/>
  <c r="F480" i="5"/>
  <c r="F481" i="5"/>
  <c r="F482" i="5"/>
  <c r="J482" i="5" s="1"/>
  <c r="F483" i="5"/>
  <c r="F484" i="5"/>
  <c r="J484" i="5" s="1"/>
  <c r="F485" i="5"/>
  <c r="F486" i="5"/>
  <c r="F487" i="5"/>
  <c r="H487" i="5" s="1"/>
  <c r="F488" i="5"/>
  <c r="H488" i="5" s="1"/>
  <c r="F489" i="5"/>
  <c r="F490" i="5"/>
  <c r="H490" i="5" s="1"/>
  <c r="F491" i="5"/>
  <c r="F492" i="5"/>
  <c r="J492" i="5" s="1"/>
  <c r="F493" i="5"/>
  <c r="H493" i="5" s="1"/>
  <c r="F494" i="5"/>
  <c r="F495" i="5"/>
  <c r="H495" i="5" s="1"/>
  <c r="F496" i="5"/>
  <c r="F497" i="5"/>
  <c r="F498" i="5"/>
  <c r="F499" i="5"/>
  <c r="F500" i="5"/>
  <c r="J500" i="5" s="1"/>
  <c r="F501" i="5"/>
  <c r="J501" i="5" s="1"/>
  <c r="F502" i="5"/>
  <c r="F503" i="5"/>
  <c r="H503" i="5" s="1"/>
  <c r="F504" i="5"/>
  <c r="J504" i="5" s="1"/>
  <c r="F505" i="5"/>
  <c r="F506" i="5"/>
  <c r="H506" i="5" s="1"/>
  <c r="F507" i="5"/>
  <c r="F508" i="5"/>
  <c r="J508" i="5" s="1"/>
  <c r="F509" i="5"/>
  <c r="F510" i="5"/>
  <c r="F511" i="5"/>
  <c r="H511" i="5" s="1"/>
  <c r="F512" i="5"/>
  <c r="H512" i="5" s="1"/>
  <c r="F513" i="5"/>
  <c r="F514" i="5"/>
  <c r="H514" i="5" s="1"/>
  <c r="F515" i="5"/>
  <c r="H515" i="5" s="1"/>
  <c r="F516" i="5"/>
  <c r="J516" i="5" s="1"/>
  <c r="J16" i="5"/>
  <c r="J17" i="5"/>
  <c r="J18" i="5"/>
  <c r="J19" i="5"/>
  <c r="J20" i="5"/>
  <c r="J21" i="5"/>
  <c r="J22" i="5"/>
  <c r="J23" i="5"/>
  <c r="J24" i="5"/>
  <c r="J25" i="5"/>
  <c r="J26" i="5"/>
  <c r="J27" i="5"/>
  <c r="J28" i="5"/>
  <c r="J29" i="5"/>
  <c r="J30" i="5"/>
  <c r="J31" i="5"/>
  <c r="J32" i="5"/>
  <c r="J33" i="5"/>
  <c r="J34" i="5"/>
  <c r="J35" i="5"/>
  <c r="J36" i="5"/>
  <c r="J37" i="5"/>
  <c r="J38" i="5"/>
  <c r="J39" i="5"/>
  <c r="J40" i="5"/>
  <c r="J41" i="5"/>
  <c r="J42" i="5"/>
  <c r="J43" i="5"/>
  <c r="J44" i="5"/>
  <c r="J45" i="5"/>
  <c r="J46" i="5"/>
  <c r="J47" i="5"/>
  <c r="J48" i="5"/>
  <c r="J49" i="5"/>
  <c r="J50" i="5"/>
  <c r="J51" i="5"/>
  <c r="J52" i="5"/>
  <c r="J53" i="5"/>
  <c r="J54" i="5"/>
  <c r="J55" i="5"/>
  <c r="J56" i="5"/>
  <c r="J57" i="5"/>
  <c r="J58" i="5"/>
  <c r="J59" i="5"/>
  <c r="J60" i="5"/>
  <c r="J61" i="5"/>
  <c r="J62" i="5"/>
  <c r="J63" i="5"/>
  <c r="J64" i="5"/>
  <c r="J65" i="5"/>
  <c r="J66" i="5"/>
  <c r="J67" i="5"/>
  <c r="J68" i="5"/>
  <c r="J69" i="5"/>
  <c r="J70" i="5"/>
  <c r="J71" i="5"/>
  <c r="J72" i="5"/>
  <c r="J73" i="5"/>
  <c r="J74" i="5"/>
  <c r="J75" i="5"/>
  <c r="J76" i="5"/>
  <c r="J77" i="5"/>
  <c r="J78" i="5"/>
  <c r="J79" i="5"/>
  <c r="J80" i="5"/>
  <c r="J81" i="5"/>
  <c r="J82" i="5"/>
  <c r="J83" i="5"/>
  <c r="J84" i="5"/>
  <c r="J85" i="5"/>
  <c r="J86" i="5"/>
  <c r="J87" i="5"/>
  <c r="J88" i="5"/>
  <c r="J89" i="5"/>
  <c r="J90" i="5"/>
  <c r="J91" i="5"/>
  <c r="J92" i="5"/>
  <c r="J93" i="5"/>
  <c r="J94" i="5"/>
  <c r="J95" i="5"/>
  <c r="J96" i="5"/>
  <c r="J97" i="5"/>
  <c r="J98" i="5"/>
  <c r="J99" i="5"/>
  <c r="J100" i="5"/>
  <c r="J101" i="5"/>
  <c r="J102" i="5"/>
  <c r="J103" i="5"/>
  <c r="J104" i="5"/>
  <c r="J105" i="5"/>
  <c r="J106" i="5"/>
  <c r="J107" i="5"/>
  <c r="J108" i="5"/>
  <c r="J109" i="5"/>
  <c r="J110" i="5"/>
  <c r="J111" i="5"/>
  <c r="J112" i="5"/>
  <c r="J113" i="5"/>
  <c r="J114" i="5"/>
  <c r="J115" i="5"/>
  <c r="J116" i="5"/>
  <c r="J117" i="5"/>
  <c r="J118" i="5"/>
  <c r="J119" i="5"/>
  <c r="J120" i="5"/>
  <c r="J121" i="5"/>
  <c r="J122" i="5"/>
  <c r="J123" i="5"/>
  <c r="J124" i="5"/>
  <c r="J125" i="5"/>
  <c r="J126" i="5"/>
  <c r="J127" i="5"/>
  <c r="J128" i="5"/>
  <c r="J129" i="5"/>
  <c r="J130" i="5"/>
  <c r="J131" i="5"/>
  <c r="J132" i="5"/>
  <c r="J133" i="5"/>
  <c r="J134" i="5"/>
  <c r="J135" i="5"/>
  <c r="J136" i="5"/>
  <c r="J137" i="5"/>
  <c r="J138" i="5"/>
  <c r="J139" i="5"/>
  <c r="J140" i="5"/>
  <c r="J141" i="5"/>
  <c r="J142" i="5"/>
  <c r="J143" i="5"/>
  <c r="J144" i="5"/>
  <c r="J145" i="5"/>
  <c r="J146" i="5"/>
  <c r="J147" i="5"/>
  <c r="J148" i="5"/>
  <c r="J149" i="5"/>
  <c r="J150" i="5"/>
  <c r="J151" i="5"/>
  <c r="J152" i="5"/>
  <c r="J153" i="5"/>
  <c r="J154" i="5"/>
  <c r="J155" i="5"/>
  <c r="J156" i="5"/>
  <c r="J157" i="5"/>
  <c r="J158" i="5"/>
  <c r="J160" i="5"/>
  <c r="J161" i="5"/>
  <c r="J162" i="5"/>
  <c r="J163" i="5"/>
  <c r="J164" i="5"/>
  <c r="J165" i="5"/>
  <c r="J166" i="5"/>
  <c r="J167" i="5"/>
  <c r="J168" i="5"/>
  <c r="J169" i="5"/>
  <c r="J170" i="5"/>
  <c r="J171" i="5"/>
  <c r="J172" i="5"/>
  <c r="J173" i="5"/>
  <c r="J174" i="5"/>
  <c r="J176" i="5"/>
  <c r="J177" i="5"/>
  <c r="J178" i="5"/>
  <c r="J179" i="5"/>
  <c r="J180" i="5"/>
  <c r="J181" i="5"/>
  <c r="J182" i="5"/>
  <c r="J184" i="5"/>
  <c r="J185" i="5"/>
  <c r="J186" i="5"/>
  <c r="J187" i="5"/>
  <c r="J188" i="5"/>
  <c r="J189" i="5"/>
  <c r="J190" i="5"/>
  <c r="J192" i="5"/>
  <c r="J193" i="5"/>
  <c r="J194" i="5"/>
  <c r="J195" i="5"/>
  <c r="J196" i="5"/>
  <c r="J197" i="5"/>
  <c r="J198" i="5"/>
  <c r="J200" i="5"/>
  <c r="J201" i="5"/>
  <c r="J202" i="5"/>
  <c r="J203" i="5"/>
  <c r="J204" i="5"/>
  <c r="J205" i="5"/>
  <c r="J206" i="5"/>
  <c r="J208" i="5"/>
  <c r="J209" i="5"/>
  <c r="J210" i="5"/>
  <c r="J211" i="5"/>
  <c r="J212" i="5"/>
  <c r="J213" i="5"/>
  <c r="J214" i="5"/>
  <c r="J216" i="5"/>
  <c r="J217" i="5"/>
  <c r="J218" i="5"/>
  <c r="J219" i="5"/>
  <c r="J220" i="5"/>
  <c r="J221" i="5"/>
  <c r="J222" i="5"/>
  <c r="J224" i="5"/>
  <c r="J225" i="5"/>
  <c r="J226" i="5"/>
  <c r="J227" i="5"/>
  <c r="J228" i="5"/>
  <c r="J229" i="5"/>
  <c r="J230" i="5"/>
  <c r="J232" i="5"/>
  <c r="J233" i="5"/>
  <c r="J234" i="5"/>
  <c r="J235" i="5"/>
  <c r="J236" i="5"/>
  <c r="J237" i="5"/>
  <c r="J238" i="5"/>
  <c r="J240" i="5"/>
  <c r="J241" i="5"/>
  <c r="J242" i="5"/>
  <c r="J243" i="5"/>
  <c r="J244" i="5"/>
  <c r="J245" i="5"/>
  <c r="J246" i="5"/>
  <c r="J248" i="5"/>
  <c r="J249" i="5"/>
  <c r="J250" i="5"/>
  <c r="J251" i="5"/>
  <c r="J252" i="5"/>
  <c r="J253" i="5"/>
  <c r="J254" i="5"/>
  <c r="J256" i="5"/>
  <c r="J257" i="5"/>
  <c r="J258" i="5"/>
  <c r="J259" i="5"/>
  <c r="J260" i="5"/>
  <c r="J261" i="5"/>
  <c r="J262" i="5"/>
  <c r="J264" i="5"/>
  <c r="J265" i="5"/>
  <c r="J266" i="5"/>
  <c r="J267" i="5"/>
  <c r="J268" i="5"/>
  <c r="J269" i="5"/>
  <c r="J270" i="5"/>
  <c r="J272" i="5"/>
  <c r="J273" i="5"/>
  <c r="J274" i="5"/>
  <c r="J275" i="5"/>
  <c r="J276" i="5"/>
  <c r="J277" i="5"/>
  <c r="J278" i="5"/>
  <c r="J280" i="5"/>
  <c r="J281" i="5"/>
  <c r="J282" i="5"/>
  <c r="J283" i="5"/>
  <c r="J284" i="5"/>
  <c r="J285" i="5"/>
  <c r="J286" i="5"/>
  <c r="J288" i="5"/>
  <c r="J289" i="5"/>
  <c r="J290" i="5"/>
  <c r="J291" i="5"/>
  <c r="J292" i="5"/>
  <c r="J293" i="5"/>
  <c r="J294" i="5"/>
  <c r="J296" i="5"/>
  <c r="J297" i="5"/>
  <c r="J298" i="5"/>
  <c r="J299" i="5"/>
  <c r="J300" i="5"/>
  <c r="J301" i="5"/>
  <c r="J302" i="5"/>
  <c r="J304" i="5"/>
  <c r="J305" i="5"/>
  <c r="J306" i="5"/>
  <c r="J307" i="5"/>
  <c r="J308" i="5"/>
  <c r="J309" i="5"/>
  <c r="J310" i="5"/>
  <c r="J312" i="5"/>
  <c r="J313" i="5"/>
  <c r="J314" i="5"/>
  <c r="J315" i="5"/>
  <c r="J316" i="5"/>
  <c r="J317" i="5"/>
  <c r="J318" i="5"/>
  <c r="J320" i="5"/>
  <c r="J321" i="5"/>
  <c r="J322" i="5"/>
  <c r="J323" i="5"/>
  <c r="J324" i="5"/>
  <c r="J325" i="5"/>
  <c r="J326" i="5"/>
  <c r="J328" i="5"/>
  <c r="J329" i="5"/>
  <c r="J330" i="5"/>
  <c r="J331" i="5"/>
  <c r="J332" i="5"/>
  <c r="J333" i="5"/>
  <c r="J334" i="5"/>
  <c r="J336" i="5"/>
  <c r="J337" i="5"/>
  <c r="J338" i="5"/>
  <c r="J339" i="5"/>
  <c r="J340" i="5"/>
  <c r="J341" i="5"/>
  <c r="J342" i="5"/>
  <c r="J344" i="5"/>
  <c r="J345" i="5"/>
  <c r="J346" i="5"/>
  <c r="J347" i="5"/>
  <c r="J349" i="5"/>
  <c r="J350" i="5"/>
  <c r="J352" i="5"/>
  <c r="J353" i="5"/>
  <c r="J354" i="5"/>
  <c r="J355" i="5"/>
  <c r="J357" i="5"/>
  <c r="J358" i="5"/>
  <c r="J360" i="5"/>
  <c r="J361" i="5"/>
  <c r="J362" i="5"/>
  <c r="J363" i="5"/>
  <c r="J365" i="5"/>
  <c r="J366" i="5"/>
  <c r="J368" i="5"/>
  <c r="J369" i="5"/>
  <c r="J370" i="5"/>
  <c r="J371" i="5"/>
  <c r="J373" i="5"/>
  <c r="J374" i="5"/>
  <c r="J376" i="5"/>
  <c r="J377" i="5"/>
  <c r="J378" i="5"/>
  <c r="J379" i="5"/>
  <c r="J381" i="5"/>
  <c r="J382" i="5"/>
  <c r="J383" i="5"/>
  <c r="J384" i="5"/>
  <c r="J385" i="5"/>
  <c r="J386" i="5"/>
  <c r="J387" i="5"/>
  <c r="J389" i="5"/>
  <c r="J390" i="5"/>
  <c r="J392" i="5"/>
  <c r="J393" i="5"/>
  <c r="J394" i="5"/>
  <c r="J395" i="5"/>
  <c r="J397" i="5"/>
  <c r="J398" i="5"/>
  <c r="J400" i="5"/>
  <c r="J401" i="5"/>
  <c r="J402" i="5"/>
  <c r="J403" i="5"/>
  <c r="J405" i="5"/>
  <c r="J406" i="5"/>
  <c r="J408" i="5"/>
  <c r="J409" i="5"/>
  <c r="J410" i="5"/>
  <c r="J411" i="5"/>
  <c r="J413" i="5"/>
  <c r="J414" i="5"/>
  <c r="J416" i="5"/>
  <c r="J417" i="5"/>
  <c r="J419" i="5"/>
  <c r="J421" i="5"/>
  <c r="J422" i="5"/>
  <c r="J424" i="5"/>
  <c r="J425" i="5"/>
  <c r="J426" i="5"/>
  <c r="J427" i="5"/>
  <c r="J429" i="5"/>
  <c r="J430" i="5"/>
  <c r="J432" i="5"/>
  <c r="J433" i="5"/>
  <c r="J434" i="5"/>
  <c r="J435" i="5"/>
  <c r="J437" i="5"/>
  <c r="J438" i="5"/>
  <c r="J440" i="5"/>
  <c r="J441" i="5"/>
  <c r="J443" i="5"/>
  <c r="J445" i="5"/>
  <c r="J446" i="5"/>
  <c r="J447" i="5"/>
  <c r="J448" i="5"/>
  <c r="J449" i="5"/>
  <c r="J450" i="5"/>
  <c r="J451" i="5"/>
  <c r="J453" i="5"/>
  <c r="J454" i="5"/>
  <c r="J456" i="5"/>
  <c r="J457" i="5"/>
  <c r="J459" i="5"/>
  <c r="J461" i="5"/>
  <c r="J462" i="5"/>
  <c r="J464" i="5"/>
  <c r="J465" i="5"/>
  <c r="J466" i="5"/>
  <c r="J467" i="5"/>
  <c r="J469" i="5"/>
  <c r="J470" i="5"/>
  <c r="J472" i="5"/>
  <c r="J473" i="5"/>
  <c r="J474" i="5"/>
  <c r="J475" i="5"/>
  <c r="J477" i="5"/>
  <c r="J478" i="5"/>
  <c r="J480" i="5"/>
  <c r="J481" i="5"/>
  <c r="J483" i="5"/>
  <c r="J485" i="5"/>
  <c r="J486" i="5"/>
  <c r="J488" i="5"/>
  <c r="J489" i="5"/>
  <c r="J491" i="5"/>
  <c r="J493" i="5"/>
  <c r="J494" i="5"/>
  <c r="J496" i="5"/>
  <c r="J497" i="5"/>
  <c r="J498" i="5"/>
  <c r="J499" i="5"/>
  <c r="J502" i="5"/>
  <c r="J505" i="5"/>
  <c r="J507" i="5"/>
  <c r="J509" i="5"/>
  <c r="J510" i="5"/>
  <c r="J512" i="5"/>
  <c r="J513" i="5"/>
  <c r="J514" i="5"/>
  <c r="J515" i="5"/>
  <c r="H16" i="5"/>
  <c r="H17" i="5"/>
  <c r="H18" i="5"/>
  <c r="H19" i="5"/>
  <c r="H20" i="5"/>
  <c r="H21" i="5"/>
  <c r="H22" i="5"/>
  <c r="H24" i="5"/>
  <c r="H25" i="5"/>
  <c r="H26" i="5"/>
  <c r="H27" i="5"/>
  <c r="H28" i="5"/>
  <c r="H29" i="5"/>
  <c r="H30" i="5"/>
  <c r="H32" i="5"/>
  <c r="H33" i="5"/>
  <c r="H34" i="5"/>
  <c r="H35" i="5"/>
  <c r="H36" i="5"/>
  <c r="H37" i="5"/>
  <c r="H38" i="5"/>
  <c r="H40" i="5"/>
  <c r="H41" i="5"/>
  <c r="H42" i="5"/>
  <c r="H43" i="5"/>
  <c r="H44" i="5"/>
  <c r="H45" i="5"/>
  <c r="H46" i="5"/>
  <c r="H48" i="5"/>
  <c r="H49" i="5"/>
  <c r="H50" i="5"/>
  <c r="H51" i="5"/>
  <c r="H52" i="5"/>
  <c r="H53" i="5"/>
  <c r="H54" i="5"/>
  <c r="H56" i="5"/>
  <c r="H57" i="5"/>
  <c r="H58" i="5"/>
  <c r="H59" i="5"/>
  <c r="H60" i="5"/>
  <c r="H61" i="5"/>
  <c r="H62" i="5"/>
  <c r="H64" i="5"/>
  <c r="H65" i="5"/>
  <c r="H66" i="5"/>
  <c r="H67" i="5"/>
  <c r="H68" i="5"/>
  <c r="H69" i="5"/>
  <c r="H70" i="5"/>
  <c r="H72" i="5"/>
  <c r="H73" i="5"/>
  <c r="H74" i="5"/>
  <c r="H75" i="5"/>
  <c r="H76" i="5"/>
  <c r="H77" i="5"/>
  <c r="H78" i="5"/>
  <c r="H80" i="5"/>
  <c r="H81" i="5"/>
  <c r="H82" i="5"/>
  <c r="H83" i="5"/>
  <c r="H84" i="5"/>
  <c r="H85" i="5"/>
  <c r="H86" i="5"/>
  <c r="H88" i="5"/>
  <c r="H89" i="5"/>
  <c r="H90" i="5"/>
  <c r="H91" i="5"/>
  <c r="H92" i="5"/>
  <c r="H93" i="5"/>
  <c r="H94" i="5"/>
  <c r="H96" i="5"/>
  <c r="H97" i="5"/>
  <c r="H98" i="5"/>
  <c r="H99" i="5"/>
  <c r="H100" i="5"/>
  <c r="H101" i="5"/>
  <c r="H102" i="5"/>
  <c r="H104" i="5"/>
  <c r="H105" i="5"/>
  <c r="H106" i="5"/>
  <c r="H107" i="5"/>
  <c r="H108" i="5"/>
  <c r="H109" i="5"/>
  <c r="H110" i="5"/>
  <c r="H112" i="5"/>
  <c r="H113" i="5"/>
  <c r="H114" i="5"/>
  <c r="H115" i="5"/>
  <c r="H116" i="5"/>
  <c r="H117" i="5"/>
  <c r="H118" i="5"/>
  <c r="H120" i="5"/>
  <c r="H121" i="5"/>
  <c r="H122" i="5"/>
  <c r="H123" i="5"/>
  <c r="H124" i="5"/>
  <c r="H125" i="5"/>
  <c r="H126" i="5"/>
  <c r="H128" i="5"/>
  <c r="H129" i="5"/>
  <c r="H130" i="5"/>
  <c r="H131" i="5"/>
  <c r="H132" i="5"/>
  <c r="H133" i="5"/>
  <c r="H134" i="5"/>
  <c r="H136" i="5"/>
  <c r="H137" i="5"/>
  <c r="H138" i="5"/>
  <c r="H139" i="5"/>
  <c r="H140" i="5"/>
  <c r="H141" i="5"/>
  <c r="H142" i="5"/>
  <c r="H144" i="5"/>
  <c r="H145" i="5"/>
  <c r="H146" i="5"/>
  <c r="H147" i="5"/>
  <c r="H148" i="5"/>
  <c r="H149" i="5"/>
  <c r="H150" i="5"/>
  <c r="H152" i="5"/>
  <c r="H153" i="5"/>
  <c r="H154" i="5"/>
  <c r="H155" i="5"/>
  <c r="H156" i="5"/>
  <c r="H157" i="5"/>
  <c r="H158" i="5"/>
  <c r="H160" i="5"/>
  <c r="H161" i="5"/>
  <c r="H162" i="5"/>
  <c r="H163" i="5"/>
  <c r="H164" i="5"/>
  <c r="H165" i="5"/>
  <c r="H166" i="5"/>
  <c r="H168" i="5"/>
  <c r="H169" i="5"/>
  <c r="H170" i="5"/>
  <c r="H171" i="5"/>
  <c r="H172" i="5"/>
  <c r="H173" i="5"/>
  <c r="H174" i="5"/>
  <c r="H176" i="5"/>
  <c r="H177" i="5"/>
  <c r="H178" i="5"/>
  <c r="H179" i="5"/>
  <c r="H180" i="5"/>
  <c r="H181" i="5"/>
  <c r="H182" i="5"/>
  <c r="H184" i="5"/>
  <c r="H185" i="5"/>
  <c r="H186" i="5"/>
  <c r="H187" i="5"/>
  <c r="H188" i="5"/>
  <c r="H189" i="5"/>
  <c r="H190" i="5"/>
  <c r="H192" i="5"/>
  <c r="H193" i="5"/>
  <c r="H194" i="5"/>
  <c r="H195" i="5"/>
  <c r="H196" i="5"/>
  <c r="H197" i="5"/>
  <c r="H198" i="5"/>
  <c r="H200" i="5"/>
  <c r="H201" i="5"/>
  <c r="H202" i="5"/>
  <c r="H203" i="5"/>
  <c r="H204" i="5"/>
  <c r="H205" i="5"/>
  <c r="H206" i="5"/>
  <c r="H208" i="5"/>
  <c r="H209" i="5"/>
  <c r="H210" i="5"/>
  <c r="H211" i="5"/>
  <c r="H212" i="5"/>
  <c r="H213" i="5"/>
  <c r="H214" i="5"/>
  <c r="H216" i="5"/>
  <c r="H217" i="5"/>
  <c r="H218" i="5"/>
  <c r="H219" i="5"/>
  <c r="H220" i="5"/>
  <c r="H221" i="5"/>
  <c r="H222" i="5"/>
  <c r="H224" i="5"/>
  <c r="H225" i="5"/>
  <c r="H226" i="5"/>
  <c r="H227" i="5"/>
  <c r="H228" i="5"/>
  <c r="H229" i="5"/>
  <c r="H230" i="5"/>
  <c r="H232" i="5"/>
  <c r="H233" i="5"/>
  <c r="H234" i="5"/>
  <c r="H235" i="5"/>
  <c r="H236" i="5"/>
  <c r="H237" i="5"/>
  <c r="H238" i="5"/>
  <c r="H240" i="5"/>
  <c r="H241" i="5"/>
  <c r="H242" i="5"/>
  <c r="H243" i="5"/>
  <c r="H244" i="5"/>
  <c r="H245" i="5"/>
  <c r="H246" i="5"/>
  <c r="H248" i="5"/>
  <c r="H249" i="5"/>
  <c r="H250" i="5"/>
  <c r="H251" i="5"/>
  <c r="H252" i="5"/>
  <c r="H253" i="5"/>
  <c r="H254" i="5"/>
  <c r="H256" i="5"/>
  <c r="H257" i="5"/>
  <c r="H258" i="5"/>
  <c r="H259" i="5"/>
  <c r="H260" i="5"/>
  <c r="H261" i="5"/>
  <c r="H262" i="5"/>
  <c r="H264" i="5"/>
  <c r="H265" i="5"/>
  <c r="H266" i="5"/>
  <c r="H267" i="5"/>
  <c r="H268" i="5"/>
  <c r="H269" i="5"/>
  <c r="H270" i="5"/>
  <c r="H272" i="5"/>
  <c r="H273" i="5"/>
  <c r="H274" i="5"/>
  <c r="H275" i="5"/>
  <c r="H276" i="5"/>
  <c r="H277" i="5"/>
  <c r="H278" i="5"/>
  <c r="H280" i="5"/>
  <c r="H281" i="5"/>
  <c r="H282" i="5"/>
  <c r="H283" i="5"/>
  <c r="H284" i="5"/>
  <c r="H285" i="5"/>
  <c r="H286" i="5"/>
  <c r="H288" i="5"/>
  <c r="H289" i="5"/>
  <c r="H290" i="5"/>
  <c r="H291" i="5"/>
  <c r="H292" i="5"/>
  <c r="H293" i="5"/>
  <c r="H294" i="5"/>
  <c r="H296" i="5"/>
  <c r="H297" i="5"/>
  <c r="H298" i="5"/>
  <c r="H299" i="5"/>
  <c r="H300" i="5"/>
  <c r="H301" i="5"/>
  <c r="H302" i="5"/>
  <c r="H304" i="5"/>
  <c r="H305" i="5"/>
  <c r="H306" i="5"/>
  <c r="H307" i="5"/>
  <c r="H308" i="5"/>
  <c r="H309" i="5"/>
  <c r="H310" i="5"/>
  <c r="H312" i="5"/>
  <c r="H313" i="5"/>
  <c r="H314" i="5"/>
  <c r="H315" i="5"/>
  <c r="H316" i="5"/>
  <c r="H317" i="5"/>
  <c r="H318" i="5"/>
  <c r="H320" i="5"/>
  <c r="H321" i="5"/>
  <c r="H322" i="5"/>
  <c r="H323" i="5"/>
  <c r="H324" i="5"/>
  <c r="H325" i="5"/>
  <c r="H326" i="5"/>
  <c r="H328" i="5"/>
  <c r="H329" i="5"/>
  <c r="H330" i="5"/>
  <c r="H331" i="5"/>
  <c r="H332" i="5"/>
  <c r="H333" i="5"/>
  <c r="H334" i="5"/>
  <c r="H336" i="5"/>
  <c r="H337" i="5"/>
  <c r="H338" i="5"/>
  <c r="H339" i="5"/>
  <c r="H340" i="5"/>
  <c r="H341" i="5"/>
  <c r="H342" i="5"/>
  <c r="H344" i="5"/>
  <c r="H345" i="5"/>
  <c r="H346" i="5"/>
  <c r="H347" i="5"/>
  <c r="H348" i="5"/>
  <c r="H349" i="5"/>
  <c r="H350" i="5"/>
  <c r="H352" i="5"/>
  <c r="H353" i="5"/>
  <c r="H354" i="5"/>
  <c r="H355" i="5"/>
  <c r="H356" i="5"/>
  <c r="H357" i="5"/>
  <c r="H358" i="5"/>
  <c r="H360" i="5"/>
  <c r="H361" i="5"/>
  <c r="H362" i="5"/>
  <c r="H363" i="5"/>
  <c r="H364" i="5"/>
  <c r="H365" i="5"/>
  <c r="H366" i="5"/>
  <c r="H368" i="5"/>
  <c r="H369" i="5"/>
  <c r="H370" i="5"/>
  <c r="H371" i="5"/>
  <c r="H372" i="5"/>
  <c r="H373" i="5"/>
  <c r="H374" i="5"/>
  <c r="H376" i="5"/>
  <c r="H377" i="5"/>
  <c r="H378" i="5"/>
  <c r="H379" i="5"/>
  <c r="H380" i="5"/>
  <c r="H381" i="5"/>
  <c r="H382" i="5"/>
  <c r="H384" i="5"/>
  <c r="H385" i="5"/>
  <c r="H386" i="5"/>
  <c r="H387" i="5"/>
  <c r="H388" i="5"/>
  <c r="H389" i="5"/>
  <c r="H390" i="5"/>
  <c r="H392" i="5"/>
  <c r="H393" i="5"/>
  <c r="H394" i="5"/>
  <c r="H395" i="5"/>
  <c r="H397" i="5"/>
  <c r="H398" i="5"/>
  <c r="H400" i="5"/>
  <c r="H401" i="5"/>
  <c r="H402" i="5"/>
  <c r="H403" i="5"/>
  <c r="H404" i="5"/>
  <c r="H405" i="5"/>
  <c r="H406" i="5"/>
  <c r="H408" i="5"/>
  <c r="H409" i="5"/>
  <c r="H410" i="5"/>
  <c r="H411" i="5"/>
  <c r="H412" i="5"/>
  <c r="H413" i="5"/>
  <c r="H414" i="5"/>
  <c r="H416" i="5"/>
  <c r="H417" i="5"/>
  <c r="H418" i="5"/>
  <c r="H419" i="5"/>
  <c r="H421" i="5"/>
  <c r="H422" i="5"/>
  <c r="H424" i="5"/>
  <c r="H425" i="5"/>
  <c r="H426" i="5"/>
  <c r="H427" i="5"/>
  <c r="H429" i="5"/>
  <c r="H430" i="5"/>
  <c r="H432" i="5"/>
  <c r="H433" i="5"/>
  <c r="H434" i="5"/>
  <c r="H435" i="5"/>
  <c r="H436" i="5"/>
  <c r="H437" i="5"/>
  <c r="H438" i="5"/>
  <c r="H440" i="5"/>
  <c r="H441" i="5"/>
  <c r="H443" i="5"/>
  <c r="H445" i="5"/>
  <c r="H446" i="5"/>
  <c r="H448" i="5"/>
  <c r="H449" i="5"/>
  <c r="H450" i="5"/>
  <c r="H451" i="5"/>
  <c r="H453" i="5"/>
  <c r="H454" i="5"/>
  <c r="H456" i="5"/>
  <c r="H457" i="5"/>
  <c r="H458" i="5"/>
  <c r="H459" i="5"/>
  <c r="H461" i="5"/>
  <c r="H462" i="5"/>
  <c r="H464" i="5"/>
  <c r="H465" i="5"/>
  <c r="H467" i="5"/>
  <c r="H469" i="5"/>
  <c r="H470" i="5"/>
  <c r="H472" i="5"/>
  <c r="H473" i="5"/>
  <c r="H474" i="5"/>
  <c r="H475" i="5"/>
  <c r="H476" i="5"/>
  <c r="H477" i="5"/>
  <c r="H478" i="5"/>
  <c r="H480" i="5"/>
  <c r="H481" i="5"/>
  <c r="H482" i="5"/>
  <c r="H483" i="5"/>
  <c r="H485" i="5"/>
  <c r="H486" i="5"/>
  <c r="H489" i="5"/>
  <c r="H491" i="5"/>
  <c r="H494" i="5"/>
  <c r="H496" i="5"/>
  <c r="H497" i="5"/>
  <c r="H498" i="5"/>
  <c r="H499" i="5"/>
  <c r="H500" i="5"/>
  <c r="H501" i="5"/>
  <c r="H502" i="5"/>
  <c r="H504" i="5"/>
  <c r="H505" i="5"/>
  <c r="H507" i="5"/>
  <c r="H509" i="5"/>
  <c r="H510" i="5"/>
  <c r="H513" i="5"/>
  <c r="E16" i="5"/>
  <c r="E17" i="5"/>
  <c r="E18" i="5"/>
  <c r="E19" i="5"/>
  <c r="E20" i="5"/>
  <c r="E21" i="5"/>
  <c r="E22" i="5"/>
  <c r="E23" i="5"/>
  <c r="E24" i="5"/>
  <c r="E25" i="5"/>
  <c r="E26" i="5"/>
  <c r="E27" i="5"/>
  <c r="E28" i="5"/>
  <c r="E29" i="5"/>
  <c r="E30" i="5"/>
  <c r="E31" i="5"/>
  <c r="E32" i="5"/>
  <c r="E33" i="5"/>
  <c r="E34" i="5"/>
  <c r="E35" i="5"/>
  <c r="E36" i="5"/>
  <c r="E37" i="5"/>
  <c r="E38" i="5"/>
  <c r="E39" i="5"/>
  <c r="E40" i="5"/>
  <c r="E41" i="5"/>
  <c r="E42" i="5"/>
  <c r="E43" i="5"/>
  <c r="E44" i="5"/>
  <c r="E45" i="5"/>
  <c r="E46" i="5"/>
  <c r="E47" i="5"/>
  <c r="E48" i="5"/>
  <c r="E49" i="5"/>
  <c r="E50" i="5"/>
  <c r="E51" i="5"/>
  <c r="E52" i="5"/>
  <c r="E53" i="5"/>
  <c r="E54" i="5"/>
  <c r="E55" i="5"/>
  <c r="E56" i="5"/>
  <c r="E57" i="5"/>
  <c r="E58" i="5"/>
  <c r="E59" i="5"/>
  <c r="E60" i="5"/>
  <c r="E61" i="5"/>
  <c r="E62" i="5"/>
  <c r="E63" i="5"/>
  <c r="E64" i="5"/>
  <c r="E65" i="5"/>
  <c r="E66" i="5"/>
  <c r="E67" i="5"/>
  <c r="E68" i="5"/>
  <c r="E69" i="5"/>
  <c r="E70" i="5"/>
  <c r="E71" i="5"/>
  <c r="E72" i="5"/>
  <c r="E73" i="5"/>
  <c r="E74" i="5"/>
  <c r="E75" i="5"/>
  <c r="E76" i="5"/>
  <c r="E77" i="5"/>
  <c r="E78" i="5"/>
  <c r="E79" i="5"/>
  <c r="E80" i="5"/>
  <c r="E81" i="5"/>
  <c r="E82" i="5"/>
  <c r="E83" i="5"/>
  <c r="E84" i="5"/>
  <c r="E85" i="5"/>
  <c r="E86" i="5"/>
  <c r="E87" i="5"/>
  <c r="E88" i="5"/>
  <c r="E89" i="5"/>
  <c r="E90" i="5"/>
  <c r="E91" i="5"/>
  <c r="E92" i="5"/>
  <c r="E93" i="5"/>
  <c r="E94" i="5"/>
  <c r="E95" i="5"/>
  <c r="E96" i="5"/>
  <c r="E97" i="5"/>
  <c r="E98" i="5"/>
  <c r="E99" i="5"/>
  <c r="E100" i="5"/>
  <c r="E101" i="5"/>
  <c r="E102" i="5"/>
  <c r="E103" i="5"/>
  <c r="E104" i="5"/>
  <c r="E105" i="5"/>
  <c r="E106" i="5"/>
  <c r="E107" i="5"/>
  <c r="E108" i="5"/>
  <c r="E109" i="5"/>
  <c r="E110" i="5"/>
  <c r="E111" i="5"/>
  <c r="E112" i="5"/>
  <c r="E113" i="5"/>
  <c r="E114" i="5"/>
  <c r="E115" i="5"/>
  <c r="E116" i="5"/>
  <c r="E117" i="5"/>
  <c r="E118" i="5"/>
  <c r="E119" i="5"/>
  <c r="E120" i="5"/>
  <c r="E121" i="5"/>
  <c r="E122" i="5"/>
  <c r="E123" i="5"/>
  <c r="E124" i="5"/>
  <c r="E125" i="5"/>
  <c r="E126" i="5"/>
  <c r="E127" i="5"/>
  <c r="E128" i="5"/>
  <c r="E129" i="5"/>
  <c r="E130" i="5"/>
  <c r="E131" i="5"/>
  <c r="E132" i="5"/>
  <c r="E133" i="5"/>
  <c r="E134" i="5"/>
  <c r="E135" i="5"/>
  <c r="E136" i="5"/>
  <c r="E137" i="5"/>
  <c r="E138" i="5"/>
  <c r="E139" i="5"/>
  <c r="E140" i="5"/>
  <c r="E141" i="5"/>
  <c r="E142" i="5"/>
  <c r="E143" i="5"/>
  <c r="E144" i="5"/>
  <c r="E145" i="5"/>
  <c r="E146" i="5"/>
  <c r="E147" i="5"/>
  <c r="E148" i="5"/>
  <c r="E149" i="5"/>
  <c r="E150" i="5"/>
  <c r="E151" i="5"/>
  <c r="E152" i="5"/>
  <c r="E153" i="5"/>
  <c r="E154" i="5"/>
  <c r="E155" i="5"/>
  <c r="E156" i="5"/>
  <c r="E157" i="5"/>
  <c r="E158" i="5"/>
  <c r="E159" i="5"/>
  <c r="E160" i="5"/>
  <c r="E161" i="5"/>
  <c r="E162" i="5"/>
  <c r="E163" i="5"/>
  <c r="E164" i="5"/>
  <c r="E165" i="5"/>
  <c r="E166" i="5"/>
  <c r="E167" i="5"/>
  <c r="E168" i="5"/>
  <c r="E169" i="5"/>
  <c r="E170" i="5"/>
  <c r="E171" i="5"/>
  <c r="E172" i="5"/>
  <c r="E173" i="5"/>
  <c r="E174" i="5"/>
  <c r="E175" i="5"/>
  <c r="E176" i="5"/>
  <c r="E177" i="5"/>
  <c r="E178" i="5"/>
  <c r="E179" i="5"/>
  <c r="E180" i="5"/>
  <c r="E181" i="5"/>
  <c r="E182" i="5"/>
  <c r="E183" i="5"/>
  <c r="E184" i="5"/>
  <c r="E185" i="5"/>
  <c r="E186" i="5"/>
  <c r="E187" i="5"/>
  <c r="E188" i="5"/>
  <c r="E189" i="5"/>
  <c r="E190" i="5"/>
  <c r="E191" i="5"/>
  <c r="E192" i="5"/>
  <c r="E193" i="5"/>
  <c r="E194" i="5"/>
  <c r="E195" i="5"/>
  <c r="E196" i="5"/>
  <c r="E197" i="5"/>
  <c r="E198" i="5"/>
  <c r="E199" i="5"/>
  <c r="E200" i="5"/>
  <c r="E201" i="5"/>
  <c r="E202" i="5"/>
  <c r="E203" i="5"/>
  <c r="E204" i="5"/>
  <c r="E205" i="5"/>
  <c r="E206" i="5"/>
  <c r="E207" i="5"/>
  <c r="E208" i="5"/>
  <c r="E209" i="5"/>
  <c r="E210" i="5"/>
  <c r="E211" i="5"/>
  <c r="E212" i="5"/>
  <c r="E213" i="5"/>
  <c r="E214" i="5"/>
  <c r="E215" i="5"/>
  <c r="E216" i="5"/>
  <c r="E217" i="5"/>
  <c r="E218" i="5"/>
  <c r="E219" i="5"/>
  <c r="E220" i="5"/>
  <c r="E221" i="5"/>
  <c r="E222" i="5"/>
  <c r="E223" i="5"/>
  <c r="E224" i="5"/>
  <c r="E225" i="5"/>
  <c r="E226" i="5"/>
  <c r="E227" i="5"/>
  <c r="E228" i="5"/>
  <c r="E229" i="5"/>
  <c r="E230" i="5"/>
  <c r="E231" i="5"/>
  <c r="E232" i="5"/>
  <c r="E233" i="5"/>
  <c r="E234" i="5"/>
  <c r="E235" i="5"/>
  <c r="E236" i="5"/>
  <c r="E237" i="5"/>
  <c r="E238" i="5"/>
  <c r="E239" i="5"/>
  <c r="E240" i="5"/>
  <c r="E241" i="5"/>
  <c r="E242" i="5"/>
  <c r="E243" i="5"/>
  <c r="E244" i="5"/>
  <c r="E245" i="5"/>
  <c r="E246" i="5"/>
  <c r="E247" i="5"/>
  <c r="E248" i="5"/>
  <c r="E249" i="5"/>
  <c r="E250" i="5"/>
  <c r="E251" i="5"/>
  <c r="E252" i="5"/>
  <c r="E253" i="5"/>
  <c r="E254" i="5"/>
  <c r="E255" i="5"/>
  <c r="E256" i="5"/>
  <c r="E257" i="5"/>
  <c r="E258" i="5"/>
  <c r="E259" i="5"/>
  <c r="E260" i="5"/>
  <c r="E261" i="5"/>
  <c r="E262" i="5"/>
  <c r="E263" i="5"/>
  <c r="E264" i="5"/>
  <c r="E265" i="5"/>
  <c r="E266" i="5"/>
  <c r="E267" i="5"/>
  <c r="E268" i="5"/>
  <c r="E269" i="5"/>
  <c r="E270" i="5"/>
  <c r="E271" i="5"/>
  <c r="E272" i="5"/>
  <c r="E273" i="5"/>
  <c r="E274" i="5"/>
  <c r="E275" i="5"/>
  <c r="E276" i="5"/>
  <c r="E277" i="5"/>
  <c r="E278" i="5"/>
  <c r="E279" i="5"/>
  <c r="E280" i="5"/>
  <c r="E281" i="5"/>
  <c r="E282" i="5"/>
  <c r="E283" i="5"/>
  <c r="E284" i="5"/>
  <c r="E285" i="5"/>
  <c r="E286" i="5"/>
  <c r="E287" i="5"/>
  <c r="E288" i="5"/>
  <c r="E289" i="5"/>
  <c r="E290" i="5"/>
  <c r="E291" i="5"/>
  <c r="E292" i="5"/>
  <c r="E293" i="5"/>
  <c r="E294" i="5"/>
  <c r="E295" i="5"/>
  <c r="E296" i="5"/>
  <c r="E297" i="5"/>
  <c r="E298" i="5"/>
  <c r="E299" i="5"/>
  <c r="E300" i="5"/>
  <c r="E301" i="5"/>
  <c r="E302" i="5"/>
  <c r="E303" i="5"/>
  <c r="E304" i="5"/>
  <c r="E305" i="5"/>
  <c r="E306" i="5"/>
  <c r="E307" i="5"/>
  <c r="E308" i="5"/>
  <c r="E309" i="5"/>
  <c r="E310" i="5"/>
  <c r="E311" i="5"/>
  <c r="E312" i="5"/>
  <c r="E313" i="5"/>
  <c r="E314" i="5"/>
  <c r="E315" i="5"/>
  <c r="E316" i="5"/>
  <c r="E317" i="5"/>
  <c r="E318" i="5"/>
  <c r="E319" i="5"/>
  <c r="E320" i="5"/>
  <c r="E321" i="5"/>
  <c r="E322" i="5"/>
  <c r="E323" i="5"/>
  <c r="E324" i="5"/>
  <c r="E325" i="5"/>
  <c r="E326" i="5"/>
  <c r="E327" i="5"/>
  <c r="E328" i="5"/>
  <c r="E329" i="5"/>
  <c r="E330" i="5"/>
  <c r="E331" i="5"/>
  <c r="E332" i="5"/>
  <c r="E333" i="5"/>
  <c r="E334" i="5"/>
  <c r="E335" i="5"/>
  <c r="E336" i="5"/>
  <c r="E337" i="5"/>
  <c r="E338" i="5"/>
  <c r="E339" i="5"/>
  <c r="E340" i="5"/>
  <c r="E341" i="5"/>
  <c r="E342" i="5"/>
  <c r="E343" i="5"/>
  <c r="E344" i="5"/>
  <c r="E345" i="5"/>
  <c r="E346" i="5"/>
  <c r="E347" i="5"/>
  <c r="E348" i="5"/>
  <c r="E349" i="5"/>
  <c r="E350" i="5"/>
  <c r="E351" i="5"/>
  <c r="E352" i="5"/>
  <c r="E353" i="5"/>
  <c r="E354" i="5"/>
  <c r="E355" i="5"/>
  <c r="E356" i="5"/>
  <c r="E357" i="5"/>
  <c r="E358" i="5"/>
  <c r="E359" i="5"/>
  <c r="E360" i="5"/>
  <c r="E361" i="5"/>
  <c r="E362" i="5"/>
  <c r="E363" i="5"/>
  <c r="E364" i="5"/>
  <c r="E365" i="5"/>
  <c r="E366" i="5"/>
  <c r="E367" i="5"/>
  <c r="E368" i="5"/>
  <c r="E369" i="5"/>
  <c r="E370" i="5"/>
  <c r="E371" i="5"/>
  <c r="E372" i="5"/>
  <c r="E373" i="5"/>
  <c r="E374" i="5"/>
  <c r="E375" i="5"/>
  <c r="E376" i="5"/>
  <c r="E377" i="5"/>
  <c r="E378" i="5"/>
  <c r="E379" i="5"/>
  <c r="E380" i="5"/>
  <c r="E381" i="5"/>
  <c r="E382" i="5"/>
  <c r="E383" i="5"/>
  <c r="E384" i="5"/>
  <c r="E385" i="5"/>
  <c r="E386" i="5"/>
  <c r="E387" i="5"/>
  <c r="E388" i="5"/>
  <c r="E389" i="5"/>
  <c r="E390" i="5"/>
  <c r="E391" i="5"/>
  <c r="E392" i="5"/>
  <c r="E393" i="5"/>
  <c r="E394" i="5"/>
  <c r="E395" i="5"/>
  <c r="E396" i="5"/>
  <c r="E397" i="5"/>
  <c r="E398" i="5"/>
  <c r="E399" i="5"/>
  <c r="E400" i="5"/>
  <c r="E401" i="5"/>
  <c r="E402" i="5"/>
  <c r="E403" i="5"/>
  <c r="E404" i="5"/>
  <c r="E405" i="5"/>
  <c r="E406" i="5"/>
  <c r="E407" i="5"/>
  <c r="E408" i="5"/>
  <c r="E409" i="5"/>
  <c r="E410" i="5"/>
  <c r="E411" i="5"/>
  <c r="E412" i="5"/>
  <c r="E413" i="5"/>
  <c r="E414" i="5"/>
  <c r="E415" i="5"/>
  <c r="E416" i="5"/>
  <c r="E417" i="5"/>
  <c r="E418" i="5"/>
  <c r="E419" i="5"/>
  <c r="E420" i="5"/>
  <c r="E421" i="5"/>
  <c r="E422" i="5"/>
  <c r="E423" i="5"/>
  <c r="E424" i="5"/>
  <c r="E425" i="5"/>
  <c r="E426" i="5"/>
  <c r="E427" i="5"/>
  <c r="E428" i="5"/>
  <c r="E429" i="5"/>
  <c r="E430" i="5"/>
  <c r="E431" i="5"/>
  <c r="E432" i="5"/>
  <c r="E433" i="5"/>
  <c r="E434" i="5"/>
  <c r="E435" i="5"/>
  <c r="E436" i="5"/>
  <c r="E437" i="5"/>
  <c r="E438" i="5"/>
  <c r="E439" i="5"/>
  <c r="E440" i="5"/>
  <c r="E441" i="5"/>
  <c r="E442" i="5"/>
  <c r="E443" i="5"/>
  <c r="E444" i="5"/>
  <c r="E445" i="5"/>
  <c r="E446" i="5"/>
  <c r="E447" i="5"/>
  <c r="E448" i="5"/>
  <c r="E449" i="5"/>
  <c r="E450" i="5"/>
  <c r="E451" i="5"/>
  <c r="E452" i="5"/>
  <c r="E453" i="5"/>
  <c r="E454" i="5"/>
  <c r="E455" i="5"/>
  <c r="E456" i="5"/>
  <c r="E457" i="5"/>
  <c r="E458" i="5"/>
  <c r="E459" i="5"/>
  <c r="E460" i="5"/>
  <c r="E461" i="5"/>
  <c r="E462" i="5"/>
  <c r="E463" i="5"/>
  <c r="E464" i="5"/>
  <c r="E465" i="5"/>
  <c r="E466" i="5"/>
  <c r="E467" i="5"/>
  <c r="E468" i="5"/>
  <c r="E469" i="5"/>
  <c r="E470" i="5"/>
  <c r="E471" i="5"/>
  <c r="E472" i="5"/>
  <c r="E473" i="5"/>
  <c r="E474" i="5"/>
  <c r="E475" i="5"/>
  <c r="E476" i="5"/>
  <c r="E477" i="5"/>
  <c r="E478" i="5"/>
  <c r="E479" i="5"/>
  <c r="E480" i="5"/>
  <c r="E481" i="5"/>
  <c r="E482" i="5"/>
  <c r="E483" i="5"/>
  <c r="E484" i="5"/>
  <c r="E485" i="5"/>
  <c r="E486" i="5"/>
  <c r="E487" i="5"/>
  <c r="E488" i="5"/>
  <c r="E489" i="5"/>
  <c r="E490" i="5"/>
  <c r="E491" i="5"/>
  <c r="E492" i="5"/>
  <c r="E493" i="5"/>
  <c r="E494" i="5"/>
  <c r="E495" i="5"/>
  <c r="E496" i="5"/>
  <c r="E497" i="5"/>
  <c r="E498" i="5"/>
  <c r="E499" i="5"/>
  <c r="E500" i="5"/>
  <c r="E501" i="5"/>
  <c r="E502" i="5"/>
  <c r="E503" i="5"/>
  <c r="E504" i="5"/>
  <c r="E505" i="5"/>
  <c r="E506" i="5"/>
  <c r="E507" i="5"/>
  <c r="E508" i="5"/>
  <c r="E509" i="5"/>
  <c r="E510" i="5"/>
  <c r="E511" i="5"/>
  <c r="E512" i="5"/>
  <c r="E513" i="5"/>
  <c r="E514" i="5"/>
  <c r="E515" i="5"/>
  <c r="E516" i="5"/>
  <c r="H484" i="5" l="1"/>
  <c r="H420" i="5"/>
  <c r="J455" i="5"/>
  <c r="J391" i="5"/>
  <c r="J511" i="5"/>
  <c r="H492" i="5"/>
  <c r="H428" i="5"/>
  <c r="J490" i="5"/>
  <c r="J463" i="5"/>
  <c r="J399" i="5"/>
  <c r="J471" i="5"/>
  <c r="J407" i="5"/>
  <c r="J343" i="5"/>
  <c r="J335" i="5"/>
  <c r="J327" i="5"/>
  <c r="J319" i="5"/>
  <c r="J311" i="5"/>
  <c r="J303" i="5"/>
  <c r="J295" i="5"/>
  <c r="J287" i="5"/>
  <c r="J279" i="5"/>
  <c r="J271" i="5"/>
  <c r="J263" i="5"/>
  <c r="J255" i="5"/>
  <c r="J247" i="5"/>
  <c r="J239" i="5"/>
  <c r="J231" i="5"/>
  <c r="J223" i="5"/>
  <c r="J215" i="5"/>
  <c r="J207" i="5"/>
  <c r="J199" i="5"/>
  <c r="J191" i="5"/>
  <c r="J183" i="5"/>
  <c r="J175" i="5"/>
  <c r="J159" i="5"/>
  <c r="H508" i="5"/>
  <c r="H444" i="5"/>
  <c r="J506" i="5"/>
  <c r="J479" i="5"/>
  <c r="J442" i="5"/>
  <c r="J415" i="5"/>
  <c r="J351" i="5"/>
  <c r="H516" i="5"/>
  <c r="H452" i="5"/>
  <c r="J487" i="5"/>
  <c r="J423" i="5"/>
  <c r="J359" i="5"/>
  <c r="H460" i="5"/>
  <c r="H396" i="5"/>
  <c r="J495" i="5"/>
  <c r="J431" i="5"/>
  <c r="J367" i="5"/>
  <c r="H468" i="5"/>
  <c r="J503" i="5"/>
  <c r="J439" i="5"/>
  <c r="J375" i="5"/>
  <c r="F15" i="31" l="1"/>
  <c r="F19" i="31" s="1"/>
  <c r="D15" i="31"/>
  <c r="D19" i="31" s="1"/>
  <c r="J21" i="30"/>
  <c r="K21" i="30" s="1"/>
  <c r="K16" i="30"/>
  <c r="J16" i="30"/>
  <c r="K15" i="30"/>
  <c r="J15" i="30"/>
  <c r="E17" i="30"/>
  <c r="E19" i="30" s="1"/>
  <c r="E23" i="30" s="1"/>
  <c r="D17" i="30"/>
  <c r="D19" i="30" s="1"/>
  <c r="D23" i="30" s="1"/>
  <c r="D21" i="29"/>
  <c r="D15" i="29"/>
  <c r="I13" i="29"/>
  <c r="I20" i="29" s="1"/>
  <c r="I22" i="29" s="1"/>
  <c r="I25" i="29" s="1"/>
  <c r="D49" i="28"/>
  <c r="C49" i="28"/>
  <c r="H47" i="28"/>
  <c r="E47" i="28"/>
  <c r="H46" i="28"/>
  <c r="E46" i="28"/>
  <c r="H45" i="28"/>
  <c r="E45" i="28"/>
  <c r="H44" i="28"/>
  <c r="E44" i="28"/>
  <c r="H43" i="28"/>
  <c r="E43" i="28"/>
  <c r="H42" i="28"/>
  <c r="E42" i="28"/>
  <c r="H41" i="28"/>
  <c r="E41" i="28"/>
  <c r="H40" i="28"/>
  <c r="E40" i="28"/>
  <c r="H39" i="28"/>
  <c r="E39" i="28"/>
  <c r="H38" i="28"/>
  <c r="E38" i="28"/>
  <c r="H37" i="28"/>
  <c r="E37" i="28"/>
  <c r="H36" i="28"/>
  <c r="E36" i="28"/>
  <c r="H35" i="28"/>
  <c r="E35" i="28"/>
  <c r="H34" i="28"/>
  <c r="E34" i="28"/>
  <c r="H33" i="28"/>
  <c r="E33" i="28"/>
  <c r="H32" i="28"/>
  <c r="E32" i="28"/>
  <c r="H31" i="28"/>
  <c r="E31" i="28"/>
  <c r="H30" i="28"/>
  <c r="E30" i="28"/>
  <c r="H29" i="28"/>
  <c r="E29" i="28"/>
  <c r="H28" i="28"/>
  <c r="E28" i="28"/>
  <c r="H27" i="28"/>
  <c r="E27" i="28"/>
  <c r="H26" i="28"/>
  <c r="E26" i="28"/>
  <c r="H25" i="28"/>
  <c r="E25" i="28"/>
  <c r="H24" i="28"/>
  <c r="E24" i="28"/>
  <c r="H23" i="28"/>
  <c r="E23" i="28"/>
  <c r="H22" i="28"/>
  <c r="E22" i="28"/>
  <c r="H21" i="28"/>
  <c r="E21" i="28"/>
  <c r="H20" i="28"/>
  <c r="E20" i="28"/>
  <c r="H19" i="28"/>
  <c r="E19" i="28"/>
  <c r="H18" i="28"/>
  <c r="E18" i="28"/>
  <c r="H17" i="28"/>
  <c r="E17" i="28"/>
  <c r="H16" i="28"/>
  <c r="E16" i="28"/>
  <c r="H15" i="28"/>
  <c r="E15" i="28"/>
  <c r="E14" i="28"/>
  <c r="E13" i="28"/>
  <c r="E12" i="28"/>
  <c r="E11" i="28"/>
  <c r="H20" i="27"/>
  <c r="J20" i="27" s="1"/>
  <c r="K20" i="27" s="1"/>
  <c r="H19" i="27"/>
  <c r="J19" i="27" s="1"/>
  <c r="K19" i="27" s="1"/>
  <c r="H18" i="27"/>
  <c r="J18" i="27" s="1"/>
  <c r="K18" i="27" s="1"/>
  <c r="H17" i="27"/>
  <c r="J17" i="27" s="1"/>
  <c r="K17" i="27" s="1"/>
  <c r="H16" i="27"/>
  <c r="J16" i="27" s="1"/>
  <c r="K16" i="27" s="1"/>
  <c r="H15" i="27"/>
  <c r="J15" i="27" s="1"/>
  <c r="K15" i="27" s="1"/>
  <c r="H14" i="27"/>
  <c r="J14" i="27" s="1"/>
  <c r="K14" i="27" s="1"/>
  <c r="H13" i="27"/>
  <c r="J13" i="27" s="1"/>
  <c r="K13" i="27" s="1"/>
  <c r="H12" i="27"/>
  <c r="J12" i="27" s="1"/>
  <c r="K12" i="27" s="1"/>
  <c r="H11" i="27"/>
  <c r="J11" i="27" s="1"/>
  <c r="K11" i="27" s="1"/>
  <c r="H10" i="27"/>
  <c r="J10" i="27" s="1"/>
  <c r="K10" i="27" s="1"/>
  <c r="H9" i="27"/>
  <c r="H8" i="27"/>
  <c r="C105" i="26"/>
  <c r="D105" i="26" s="1"/>
  <c r="B105" i="26"/>
  <c r="D104" i="26"/>
  <c r="D103" i="26"/>
  <c r="D102" i="26"/>
  <c r="D101" i="26"/>
  <c r="D100" i="26"/>
  <c r="D99" i="26"/>
  <c r="D98" i="26"/>
  <c r="D97" i="26"/>
  <c r="D96" i="26"/>
  <c r="D95" i="26"/>
  <c r="D94" i="26"/>
  <c r="D93" i="26"/>
  <c r="D92" i="26"/>
  <c r="D91" i="26"/>
  <c r="D90" i="26"/>
  <c r="D89" i="26"/>
  <c r="D88" i="26"/>
  <c r="D87" i="26"/>
  <c r="D86" i="26"/>
  <c r="D85" i="26"/>
  <c r="D84" i="26"/>
  <c r="D83" i="26"/>
  <c r="D82" i="26"/>
  <c r="D81" i="26"/>
  <c r="D80" i="26"/>
  <c r="D79" i="26"/>
  <c r="D78" i="26"/>
  <c r="D77" i="26"/>
  <c r="D76" i="26"/>
  <c r="D75" i="26"/>
  <c r="D74" i="26"/>
  <c r="D73" i="26"/>
  <c r="D72" i="26"/>
  <c r="D71" i="26"/>
  <c r="D70" i="26"/>
  <c r="D69" i="26"/>
  <c r="D68" i="26"/>
  <c r="D67" i="26"/>
  <c r="D66" i="26"/>
  <c r="D65" i="26"/>
  <c r="D64" i="26"/>
  <c r="D63" i="26"/>
  <c r="D62" i="26"/>
  <c r="D61" i="26"/>
  <c r="D60" i="26"/>
  <c r="D59" i="26"/>
  <c r="D58" i="26"/>
  <c r="D57" i="26"/>
  <c r="D56" i="26"/>
  <c r="D55" i="26"/>
  <c r="D54" i="26"/>
  <c r="D53" i="26"/>
  <c r="D52" i="26"/>
  <c r="D51" i="26"/>
  <c r="D50" i="26"/>
  <c r="D49" i="26"/>
  <c r="D48" i="26"/>
  <c r="D47" i="26"/>
  <c r="D46" i="26"/>
  <c r="D45" i="26"/>
  <c r="D44" i="26"/>
  <c r="D43" i="26"/>
  <c r="D42" i="26"/>
  <c r="D41" i="26"/>
  <c r="D40" i="26"/>
  <c r="D39" i="26"/>
  <c r="D38" i="26"/>
  <c r="D37" i="26"/>
  <c r="D36" i="26"/>
  <c r="D35" i="26"/>
  <c r="D34" i="26"/>
  <c r="D33" i="26"/>
  <c r="D32" i="26"/>
  <c r="D31" i="26"/>
  <c r="D30" i="26"/>
  <c r="D29" i="26"/>
  <c r="D28" i="26"/>
  <c r="D27" i="26"/>
  <c r="D26" i="26"/>
  <c r="D25" i="26"/>
  <c r="D24" i="26"/>
  <c r="D23" i="26"/>
  <c r="D22" i="26"/>
  <c r="D21" i="26"/>
  <c r="D20" i="26"/>
  <c r="D19" i="26"/>
  <c r="D18" i="26"/>
  <c r="D17" i="26"/>
  <c r="D16" i="26"/>
  <c r="D15" i="26"/>
  <c r="D14" i="26"/>
  <c r="D13" i="26"/>
  <c r="A13" i="26"/>
  <c r="A14" i="26" s="1"/>
  <c r="A15" i="26" s="1"/>
  <c r="A16" i="26" s="1"/>
  <c r="A17" i="26" s="1"/>
  <c r="A18" i="26" s="1"/>
  <c r="A19" i="26" s="1"/>
  <c r="A20" i="26" s="1"/>
  <c r="A21" i="26" s="1"/>
  <c r="A22" i="26" s="1"/>
  <c r="A23" i="26" s="1"/>
  <c r="A24" i="26" s="1"/>
  <c r="A25" i="26" s="1"/>
  <c r="A26" i="26" s="1"/>
  <c r="A27" i="26" s="1"/>
  <c r="A28" i="26" s="1"/>
  <c r="A29" i="26" s="1"/>
  <c r="A30" i="26" s="1"/>
  <c r="A31" i="26" s="1"/>
  <c r="A32" i="26" s="1"/>
  <c r="A33" i="26" s="1"/>
  <c r="A34" i="26" s="1"/>
  <c r="A35" i="26" s="1"/>
  <c r="A36" i="26" s="1"/>
  <c r="A37" i="26" s="1"/>
  <c r="A38" i="26" s="1"/>
  <c r="A39" i="26" s="1"/>
  <c r="A40" i="26" s="1"/>
  <c r="A41" i="26" s="1"/>
  <c r="A42" i="26" s="1"/>
  <c r="A43" i="26" s="1"/>
  <c r="A44" i="26" s="1"/>
  <c r="A45" i="26" s="1"/>
  <c r="A46" i="26" s="1"/>
  <c r="A47" i="26" s="1"/>
  <c r="A48" i="26" s="1"/>
  <c r="A49" i="26" s="1"/>
  <c r="A50" i="26" s="1"/>
  <c r="A51" i="26" s="1"/>
  <c r="A52" i="26" s="1"/>
  <c r="A53" i="26" s="1"/>
  <c r="A54" i="26" s="1"/>
  <c r="A55" i="26" s="1"/>
  <c r="A56" i="26" s="1"/>
  <c r="A57" i="26" s="1"/>
  <c r="A58" i="26" s="1"/>
  <c r="A59" i="26" s="1"/>
  <c r="A60" i="26" s="1"/>
  <c r="A61" i="26" s="1"/>
  <c r="A62" i="26" s="1"/>
  <c r="A63" i="26" s="1"/>
  <c r="A64" i="26" s="1"/>
  <c r="A65" i="26" s="1"/>
  <c r="A66" i="26" s="1"/>
  <c r="A67" i="26" s="1"/>
  <c r="A68" i="26" s="1"/>
  <c r="A69" i="26" s="1"/>
  <c r="A70" i="26" s="1"/>
  <c r="A71" i="26" s="1"/>
  <c r="A72" i="26" s="1"/>
  <c r="A73" i="26" s="1"/>
  <c r="A74" i="26" s="1"/>
  <c r="A75" i="26" s="1"/>
  <c r="A76" i="26" s="1"/>
  <c r="A77" i="26" s="1"/>
  <c r="A78" i="26" s="1"/>
  <c r="A79" i="26" s="1"/>
  <c r="A80" i="26" s="1"/>
  <c r="A81" i="26" s="1"/>
  <c r="A82" i="26" s="1"/>
  <c r="A83" i="26" s="1"/>
  <c r="A84" i="26" s="1"/>
  <c r="A85" i="26" s="1"/>
  <c r="A86" i="26" s="1"/>
  <c r="A87" i="26" s="1"/>
  <c r="A88" i="26" s="1"/>
  <c r="A89" i="26" s="1"/>
  <c r="A90" i="26" s="1"/>
  <c r="A91" i="26" s="1"/>
  <c r="A92" i="26" s="1"/>
  <c r="D12" i="26"/>
  <c r="D107" i="26" s="1"/>
  <c r="A12" i="26"/>
  <c r="D11" i="26"/>
  <c r="D10" i="26"/>
  <c r="D9" i="26"/>
  <c r="G28" i="28" l="1"/>
  <c r="G45" i="28"/>
  <c r="G30" i="28"/>
  <c r="G34" i="28"/>
  <c r="E49" i="28"/>
  <c r="G32" i="28"/>
  <c r="F34" i="28"/>
  <c r="G43" i="28"/>
  <c r="F42" i="28"/>
  <c r="G24" i="28"/>
  <c r="F23" i="28"/>
  <c r="F31" i="28"/>
  <c r="H49" i="28"/>
  <c r="F20" i="28"/>
  <c r="G40" i="28"/>
  <c r="F39" i="28"/>
  <c r="F43" i="28"/>
  <c r="F47" i="28"/>
  <c r="F15" i="28"/>
  <c r="G37" i="28"/>
  <c r="G21" i="28"/>
  <c r="G26" i="28"/>
  <c r="F25" i="28"/>
  <c r="G20" i="28"/>
  <c r="F26" i="28"/>
  <c r="G38" i="28"/>
  <c r="G42" i="28"/>
  <c r="G46" i="28"/>
  <c r="F45" i="28"/>
  <c r="F19" i="28"/>
  <c r="G35" i="28"/>
  <c r="J8" i="27"/>
  <c r="K8" i="27" s="1"/>
  <c r="K22" i="27" s="1"/>
  <c r="H21" i="27"/>
  <c r="H22" i="27"/>
  <c r="J9" i="27"/>
  <c r="K9" i="27" s="1"/>
  <c r="J17" i="30"/>
  <c r="J19" i="30" s="1"/>
  <c r="J23" i="30" s="1"/>
  <c r="K17" i="30"/>
  <c r="K19" i="30" s="1"/>
  <c r="K23" i="30" s="1"/>
  <c r="F33" i="28"/>
  <c r="F41" i="28"/>
  <c r="F16" i="28"/>
  <c r="F18" i="28"/>
  <c r="G23" i="28"/>
  <c r="F28" i="28"/>
  <c r="G31" i="28"/>
  <c r="F36" i="28"/>
  <c r="G39" i="28"/>
  <c r="F44" i="28"/>
  <c r="G47" i="28"/>
  <c r="G44" i="28"/>
  <c r="F22" i="28"/>
  <c r="G25" i="28"/>
  <c r="F30" i="28"/>
  <c r="G33" i="28"/>
  <c r="F38" i="28"/>
  <c r="G41" i="28"/>
  <c r="F46" i="28"/>
  <c r="G36" i="28"/>
  <c r="G22" i="28"/>
  <c r="F27" i="28"/>
  <c r="F35" i="28"/>
  <c r="I16" i="29"/>
  <c r="F17" i="28"/>
  <c r="F24" i="28"/>
  <c r="G27" i="28"/>
  <c r="F32" i="28"/>
  <c r="F40" i="28"/>
  <c r="F21" i="28"/>
  <c r="F29" i="28"/>
  <c r="F37" i="28"/>
  <c r="G29" i="28"/>
  <c r="I11" i="24"/>
  <c r="I13" i="24" s="1"/>
  <c r="I15" i="24" s="1"/>
  <c r="I17" i="24" s="1"/>
  <c r="V32" i="25"/>
  <c r="D39" i="25"/>
  <c r="G39" i="25" s="1"/>
  <c r="V31" i="25"/>
  <c r="D38" i="25"/>
  <c r="G38" i="25" s="1"/>
  <c r="D37" i="25"/>
  <c r="G37" i="25" s="1"/>
  <c r="D36" i="25"/>
  <c r="G36" i="25" s="1"/>
  <c r="V30" i="25"/>
  <c r="D35" i="25"/>
  <c r="G35" i="25" s="1"/>
  <c r="D34" i="25"/>
  <c r="G34" i="25" s="1"/>
  <c r="V29" i="25"/>
  <c r="D33" i="25"/>
  <c r="G33" i="25" s="1"/>
  <c r="V28" i="25"/>
  <c r="D32" i="25"/>
  <c r="G32" i="25" s="1"/>
  <c r="V27" i="25"/>
  <c r="D31" i="25"/>
  <c r="G31" i="25" s="1"/>
  <c r="V26" i="25"/>
  <c r="D30" i="25"/>
  <c r="G30" i="25" s="1"/>
  <c r="V25" i="25"/>
  <c r="D29" i="25"/>
  <c r="G29" i="25" s="1"/>
  <c r="D28" i="25"/>
  <c r="G28" i="25" s="1"/>
  <c r="V24" i="25"/>
  <c r="D27" i="25"/>
  <c r="G27" i="25" s="1"/>
  <c r="D26" i="25"/>
  <c r="G26" i="25" s="1"/>
  <c r="V23" i="25"/>
  <c r="D25" i="25"/>
  <c r="G25" i="25" s="1"/>
  <c r="D24" i="25"/>
  <c r="G24" i="25" s="1"/>
  <c r="V22" i="25"/>
  <c r="D23" i="25"/>
  <c r="G23" i="25" s="1"/>
  <c r="V21" i="25"/>
  <c r="D22" i="25"/>
  <c r="G22" i="25" s="1"/>
  <c r="D21" i="25"/>
  <c r="G21" i="25" s="1"/>
  <c r="V20" i="25"/>
  <c r="D20" i="25"/>
  <c r="G20" i="25" s="1"/>
  <c r="V19" i="25"/>
  <c r="D19" i="25"/>
  <c r="G19" i="25" s="1"/>
  <c r="V18" i="25"/>
  <c r="D18" i="25"/>
  <c r="G18" i="25" s="1"/>
  <c r="V17" i="25"/>
  <c r="D17" i="25"/>
  <c r="G17" i="25" s="1"/>
  <c r="V16" i="25"/>
  <c r="D16" i="25"/>
  <c r="G16" i="25" s="1"/>
  <c r="G15" i="25"/>
  <c r="C18" i="24"/>
  <c r="C13" i="24"/>
  <c r="C15" i="24" s="1"/>
  <c r="C17" i="24" s="1"/>
  <c r="C19" i="24" s="1"/>
  <c r="F18" i="24"/>
  <c r="G49" i="28" l="1"/>
  <c r="I18" i="24"/>
  <c r="I19" i="24" s="1"/>
  <c r="G51" i="28"/>
  <c r="F49" i="28"/>
  <c r="F50" i="28"/>
  <c r="K21" i="27"/>
  <c r="K23" i="27" s="1"/>
  <c r="J22" i="27"/>
  <c r="J21" i="27"/>
  <c r="F51" i="28"/>
  <c r="G50" i="28"/>
  <c r="G41" i="25"/>
  <c r="O32" i="25"/>
  <c r="W31" i="25"/>
  <c r="O30" i="25"/>
  <c r="O29" i="25"/>
  <c r="W28" i="25"/>
  <c r="O27" i="25"/>
  <c r="W26" i="25"/>
  <c r="O25" i="25"/>
  <c r="O24" i="25"/>
  <c r="O23" i="25"/>
  <c r="O22" i="25"/>
  <c r="W21" i="25"/>
  <c r="W20" i="25"/>
  <c r="O19" i="25"/>
  <c r="W18" i="25"/>
  <c r="O17" i="25"/>
  <c r="W16" i="25"/>
  <c r="W15" i="25"/>
  <c r="W32" i="25"/>
  <c r="O31" i="25"/>
  <c r="W30" i="25"/>
  <c r="W29" i="25"/>
  <c r="O28" i="25"/>
  <c r="W27" i="25"/>
  <c r="O26" i="25"/>
  <c r="W25" i="25"/>
  <c r="W24" i="25"/>
  <c r="W23" i="25"/>
  <c r="W22" i="25"/>
  <c r="O21" i="25"/>
  <c r="O20" i="25"/>
  <c r="W19" i="25"/>
  <c r="O18" i="25"/>
  <c r="W17" i="25"/>
  <c r="O16" i="25"/>
  <c r="F13" i="24"/>
  <c r="F15" i="24" s="1"/>
  <c r="F17" i="24" s="1"/>
  <c r="F19" i="24" s="1"/>
  <c r="F11" i="23"/>
  <c r="F12" i="23"/>
  <c r="F13" i="23"/>
  <c r="F14" i="23"/>
  <c r="F15" i="23"/>
  <c r="F16" i="23"/>
  <c r="F17" i="23"/>
  <c r="F18" i="23"/>
  <c r="F19" i="23"/>
  <c r="F20" i="23"/>
  <c r="F21" i="23"/>
  <c r="F22" i="23"/>
  <c r="F23" i="23"/>
  <c r="F24" i="23"/>
  <c r="F25" i="23"/>
  <c r="F26" i="23"/>
  <c r="F27" i="23"/>
  <c r="F10" i="23"/>
  <c r="C12" i="22"/>
  <c r="C13" i="22"/>
  <c r="C14" i="22"/>
  <c r="C15" i="22"/>
  <c r="C16" i="22"/>
  <c r="C17" i="22"/>
  <c r="C18" i="22"/>
  <c r="C19" i="22"/>
  <c r="C20" i="22"/>
  <c r="C21" i="22"/>
  <c r="C22" i="22"/>
  <c r="C23" i="22"/>
  <c r="C24" i="22"/>
  <c r="C25" i="22"/>
  <c r="C26" i="22"/>
  <c r="C27" i="22"/>
  <c r="C28" i="22"/>
  <c r="C11" i="22"/>
  <c r="O10" i="21"/>
  <c r="W34" i="25" l="1"/>
  <c r="O15" i="25"/>
  <c r="O34" i="25" s="1"/>
  <c r="E25" i="22" l="1"/>
  <c r="H25" i="22" s="1"/>
  <c r="D19" i="22"/>
  <c r="H19" i="22" s="1"/>
  <c r="F18" i="22"/>
  <c r="D16" i="22"/>
  <c r="H16" i="22" s="1"/>
  <c r="D14" i="22"/>
  <c r="H14" i="22" s="1"/>
  <c r="D13" i="22"/>
  <c r="D12" i="22"/>
  <c r="H12" i="22" s="1"/>
  <c r="D11" i="22"/>
  <c r="O27" i="21"/>
  <c r="I28" i="22" s="1"/>
  <c r="O26" i="21"/>
  <c r="I27" i="22" s="1"/>
  <c r="O25" i="21"/>
  <c r="C25" i="23" s="1"/>
  <c r="O24" i="21"/>
  <c r="I25" i="22" s="1"/>
  <c r="O23" i="21"/>
  <c r="I24" i="22" s="1"/>
  <c r="O22" i="21"/>
  <c r="I23" i="22" s="1"/>
  <c r="O21" i="21"/>
  <c r="I22" i="22" s="1"/>
  <c r="O20" i="21"/>
  <c r="I21" i="22" s="1"/>
  <c r="O19" i="21"/>
  <c r="C19" i="23" s="1"/>
  <c r="O18" i="21"/>
  <c r="I19" i="22" s="1"/>
  <c r="O17" i="21"/>
  <c r="C17" i="23" s="1"/>
  <c r="O16" i="21"/>
  <c r="C16" i="23" s="1"/>
  <c r="O15" i="21"/>
  <c r="C15" i="23" s="1"/>
  <c r="O14" i="21"/>
  <c r="C14" i="23" s="1"/>
  <c r="O13" i="21"/>
  <c r="C13" i="23" s="1"/>
  <c r="O12" i="21"/>
  <c r="C12" i="23" s="1"/>
  <c r="O11" i="21"/>
  <c r="C11" i="23" s="1"/>
  <c r="C10" i="23"/>
  <c r="D31" i="20"/>
  <c r="C31" i="20"/>
  <c r="E28" i="20"/>
  <c r="E28" i="22" s="1"/>
  <c r="H28" i="22" s="1"/>
  <c r="E27" i="20"/>
  <c r="E26" i="20"/>
  <c r="F26" i="22" s="1"/>
  <c r="H26" i="22" s="1"/>
  <c r="E25" i="20"/>
  <c r="E24" i="20"/>
  <c r="D24" i="22" s="1"/>
  <c r="H24" i="22" s="1"/>
  <c r="E23" i="20"/>
  <c r="E23" i="22" s="1"/>
  <c r="H23" i="22" s="1"/>
  <c r="E22" i="20"/>
  <c r="E21" i="20"/>
  <c r="D21" i="22" s="1"/>
  <c r="H21" i="22" s="1"/>
  <c r="E20" i="20"/>
  <c r="D20" i="22" s="1"/>
  <c r="H20" i="22" s="1"/>
  <c r="E19" i="20"/>
  <c r="E18" i="20"/>
  <c r="E17" i="20"/>
  <c r="E17" i="22" s="1"/>
  <c r="H17" i="22" s="1"/>
  <c r="E16" i="20"/>
  <c r="E15" i="20"/>
  <c r="E15" i="22" s="1"/>
  <c r="H15" i="22" s="1"/>
  <c r="E14" i="20"/>
  <c r="E13" i="20"/>
  <c r="E12" i="20"/>
  <c r="E11" i="20"/>
  <c r="I15" i="22" l="1"/>
  <c r="I26" i="22"/>
  <c r="I17" i="22"/>
  <c r="C22" i="23"/>
  <c r="I18" i="22"/>
  <c r="I12" i="22"/>
  <c r="J12" i="22" s="1"/>
  <c r="I20" i="22"/>
  <c r="J20" i="22" s="1"/>
  <c r="J19" i="22"/>
  <c r="D18" i="23"/>
  <c r="E13" i="22"/>
  <c r="H13" i="22" s="1"/>
  <c r="J23" i="22"/>
  <c r="D22" i="23"/>
  <c r="E22" i="23" s="1"/>
  <c r="D13" i="23"/>
  <c r="E13" i="23" s="1"/>
  <c r="J25" i="22"/>
  <c r="D24" i="23"/>
  <c r="D20" i="23"/>
  <c r="J21" i="22"/>
  <c r="D14" i="23"/>
  <c r="E14" i="23" s="1"/>
  <c r="J15" i="22"/>
  <c r="J24" i="22"/>
  <c r="D23" i="23"/>
  <c r="D15" i="23"/>
  <c r="E15" i="23" s="1"/>
  <c r="D16" i="23"/>
  <c r="E16" i="23" s="1"/>
  <c r="J17" i="22"/>
  <c r="J26" i="22"/>
  <c r="D25" i="23"/>
  <c r="E25" i="23" s="1"/>
  <c r="D19" i="23"/>
  <c r="E19" i="23" s="1"/>
  <c r="J28" i="22"/>
  <c r="D27" i="23"/>
  <c r="D11" i="23"/>
  <c r="E11" i="23" s="1"/>
  <c r="E22" i="22"/>
  <c r="H22" i="22" s="1"/>
  <c r="C27" i="23"/>
  <c r="E27" i="22"/>
  <c r="H27" i="22" s="1"/>
  <c r="C24" i="23"/>
  <c r="I11" i="22"/>
  <c r="I14" i="22"/>
  <c r="J14" i="22" s="1"/>
  <c r="C21" i="23"/>
  <c r="E31" i="20"/>
  <c r="C18" i="23"/>
  <c r="C26" i="23"/>
  <c r="I16" i="22"/>
  <c r="J16" i="22" s="1"/>
  <c r="C23" i="23"/>
  <c r="I13" i="22"/>
  <c r="G18" i="22"/>
  <c r="H18" i="22" s="1"/>
  <c r="C20" i="23"/>
  <c r="E11" i="22"/>
  <c r="H11" i="22" s="1"/>
  <c r="E6" i="19"/>
  <c r="E7" i="19"/>
  <c r="E8" i="19"/>
  <c r="E9" i="19"/>
  <c r="E10" i="19"/>
  <c r="E11" i="19"/>
  <c r="E12" i="19"/>
  <c r="E13" i="19"/>
  <c r="E14" i="19"/>
  <c r="E15" i="19"/>
  <c r="E16" i="19"/>
  <c r="E17" i="19"/>
  <c r="E18" i="19"/>
  <c r="E19" i="19"/>
  <c r="E20" i="19"/>
  <c r="E21" i="19"/>
  <c r="E22" i="19"/>
  <c r="E23" i="19"/>
  <c r="E24" i="19"/>
  <c r="E25" i="19"/>
  <c r="E26" i="19"/>
  <c r="E27" i="19"/>
  <c r="E28" i="19"/>
  <c r="E29" i="19"/>
  <c r="E30" i="19"/>
  <c r="E31" i="19"/>
  <c r="E32" i="19"/>
  <c r="E33" i="19"/>
  <c r="E34" i="19"/>
  <c r="E35" i="19"/>
  <c r="E36" i="19"/>
  <c r="E37" i="19"/>
  <c r="E38" i="19"/>
  <c r="E39" i="19"/>
  <c r="E40" i="19"/>
  <c r="E41" i="19"/>
  <c r="E42" i="19"/>
  <c r="E43" i="19"/>
  <c r="E44" i="19"/>
  <c r="E45" i="19"/>
  <c r="E46" i="19"/>
  <c r="E47" i="19"/>
  <c r="J47" i="19"/>
  <c r="E48" i="19"/>
  <c r="J48" i="19"/>
  <c r="E49" i="19"/>
  <c r="J49" i="19"/>
  <c r="E50" i="19"/>
  <c r="E51" i="19"/>
  <c r="E52" i="19"/>
  <c r="E53" i="19"/>
  <c r="E54" i="19"/>
  <c r="E55" i="19"/>
  <c r="E56" i="19"/>
  <c r="E57" i="19"/>
  <c r="E58" i="19"/>
  <c r="E59" i="19"/>
  <c r="E60" i="19"/>
  <c r="G60" i="19"/>
  <c r="E61" i="19"/>
  <c r="E62" i="19"/>
  <c r="E63" i="19"/>
  <c r="E64" i="19"/>
  <c r="E65" i="19"/>
  <c r="E66" i="19"/>
  <c r="E67" i="19"/>
  <c r="E68" i="19"/>
  <c r="E69" i="19"/>
  <c r="E70" i="19"/>
  <c r="E71" i="19"/>
  <c r="E72" i="19"/>
  <c r="E73" i="19"/>
  <c r="E74" i="19"/>
  <c r="E75" i="19"/>
  <c r="E76" i="19"/>
  <c r="E77" i="19"/>
  <c r="E78" i="19"/>
  <c r="E79" i="19"/>
  <c r="E80" i="19"/>
  <c r="E81" i="19"/>
  <c r="E82" i="19"/>
  <c r="E83" i="19"/>
  <c r="E84" i="19"/>
  <c r="E85" i="19"/>
  <c r="E86" i="19"/>
  <c r="E87" i="19"/>
  <c r="E88" i="19"/>
  <c r="E89" i="19"/>
  <c r="E90" i="19"/>
  <c r="E91" i="19"/>
  <c r="E92" i="19"/>
  <c r="E93" i="19"/>
  <c r="E94" i="19"/>
  <c r="E95" i="19"/>
  <c r="E96" i="19"/>
  <c r="E97" i="19"/>
  <c r="E98" i="19"/>
  <c r="E99" i="19"/>
  <c r="E100" i="19"/>
  <c r="E101" i="19"/>
  <c r="E102" i="19"/>
  <c r="E103" i="19"/>
  <c r="E104" i="19"/>
  <c r="E105" i="19"/>
  <c r="E106" i="19"/>
  <c r="E107" i="19"/>
  <c r="E108" i="19"/>
  <c r="E109" i="19"/>
  <c r="E110" i="19"/>
  <c r="E111" i="19"/>
  <c r="E112" i="19"/>
  <c r="E113" i="19"/>
  <c r="E114" i="19"/>
  <c r="E115" i="19"/>
  <c r="E116" i="19"/>
  <c r="E117" i="19"/>
  <c r="E118" i="19"/>
  <c r="E119" i="19"/>
  <c r="E120" i="19"/>
  <c r="E121" i="19"/>
  <c r="E122" i="19"/>
  <c r="E123" i="19"/>
  <c r="E124" i="19"/>
  <c r="E125" i="19"/>
  <c r="E126" i="19"/>
  <c r="C130" i="19"/>
  <c r="D130" i="19"/>
  <c r="E130" i="19"/>
  <c r="C131" i="19"/>
  <c r="D131" i="19"/>
  <c r="E15" i="5"/>
  <c r="L6" i="3"/>
  <c r="L7" i="3"/>
  <c r="L8" i="3"/>
  <c r="L9" i="3"/>
  <c r="L10" i="3"/>
  <c r="L11" i="3"/>
  <c r="L12" i="3"/>
  <c r="L13" i="3"/>
  <c r="L14" i="3"/>
  <c r="L15" i="3"/>
  <c r="L20" i="3" s="1"/>
  <c r="L16" i="3"/>
  <c r="L17" i="3"/>
  <c r="L18" i="3"/>
  <c r="L19" i="3"/>
  <c r="C20" i="3"/>
  <c r="D20" i="3"/>
  <c r="E20" i="3"/>
  <c r="F20" i="3"/>
  <c r="G20" i="3"/>
  <c r="H20" i="3"/>
  <c r="I20" i="3"/>
  <c r="J20" i="3"/>
  <c r="K20" i="3"/>
  <c r="B9" i="4"/>
  <c r="B10" i="4"/>
  <c r="B138" i="4" s="1"/>
  <c r="B11" i="4"/>
  <c r="B139" i="4" s="1"/>
  <c r="B12" i="4"/>
  <c r="B44" i="4" s="1"/>
  <c r="B13" i="4"/>
  <c r="B14" i="4"/>
  <c r="B15" i="4"/>
  <c r="B175" i="4" s="1"/>
  <c r="B16" i="4"/>
  <c r="B176" i="4" s="1"/>
  <c r="B17" i="4"/>
  <c r="B18" i="4"/>
  <c r="B19" i="4"/>
  <c r="B147" i="4" s="1"/>
  <c r="B20" i="4"/>
  <c r="B52" i="4" s="1"/>
  <c r="B21" i="4"/>
  <c r="B22" i="4"/>
  <c r="B150" i="4" s="1"/>
  <c r="E23" i="4"/>
  <c r="B41" i="4"/>
  <c r="B42" i="4"/>
  <c r="B45" i="4"/>
  <c r="B47" i="4"/>
  <c r="B49" i="4"/>
  <c r="B50" i="4"/>
  <c r="B51" i="4"/>
  <c r="B53" i="4"/>
  <c r="B60" i="4"/>
  <c r="B92" i="4"/>
  <c r="B122" i="4"/>
  <c r="B124" i="4"/>
  <c r="D136" i="4"/>
  <c r="D232" i="4" s="1"/>
  <c r="B137" i="4"/>
  <c r="B141" i="4"/>
  <c r="B143" i="4"/>
  <c r="B145" i="4"/>
  <c r="B146" i="4"/>
  <c r="B148" i="4"/>
  <c r="B149" i="4"/>
  <c r="B154" i="4"/>
  <c r="B250" i="4" s="1"/>
  <c r="B155" i="4"/>
  <c r="B156" i="4"/>
  <c r="D168" i="4"/>
  <c r="B169" i="4"/>
  <c r="B171" i="4"/>
  <c r="B173" i="4"/>
  <c r="B177" i="4"/>
  <c r="B178" i="4"/>
  <c r="B179" i="4"/>
  <c r="B180" i="4"/>
  <c r="B181" i="4"/>
  <c r="B186" i="4"/>
  <c r="B282" i="4" s="1"/>
  <c r="B187" i="4"/>
  <c r="B188" i="4"/>
  <c r="B201" i="4"/>
  <c r="B202" i="4"/>
  <c r="B203" i="4"/>
  <c r="B204" i="4"/>
  <c r="B205" i="4"/>
  <c r="B206" i="4"/>
  <c r="B207" i="4"/>
  <c r="B208" i="4"/>
  <c r="B209" i="4"/>
  <c r="B210" i="4"/>
  <c r="B211" i="4"/>
  <c r="B212" i="4"/>
  <c r="B213" i="4"/>
  <c r="B214" i="4"/>
  <c r="B218" i="4"/>
  <c r="B220" i="4"/>
  <c r="B233" i="4"/>
  <c r="B234" i="4"/>
  <c r="B235" i="4"/>
  <c r="B236" i="4"/>
  <c r="B237" i="4"/>
  <c r="B238" i="4"/>
  <c r="B239" i="4"/>
  <c r="B240" i="4"/>
  <c r="B241" i="4"/>
  <c r="B242" i="4"/>
  <c r="B243" i="4"/>
  <c r="B244" i="4"/>
  <c r="B245" i="4"/>
  <c r="B246" i="4"/>
  <c r="B251" i="4"/>
  <c r="B252" i="4"/>
  <c r="D264" i="4"/>
  <c r="B265" i="4"/>
  <c r="B266" i="4"/>
  <c r="B267" i="4"/>
  <c r="B268" i="4"/>
  <c r="B269" i="4"/>
  <c r="B270" i="4"/>
  <c r="B271" i="4"/>
  <c r="B272" i="4"/>
  <c r="B273" i="4"/>
  <c r="B274" i="4"/>
  <c r="B275" i="4"/>
  <c r="B276" i="4"/>
  <c r="B277" i="4"/>
  <c r="B278" i="4"/>
  <c r="B283" i="4"/>
  <c r="B284" i="4"/>
  <c r="E8" i="2"/>
  <c r="J8" i="2"/>
  <c r="F8" i="2"/>
  <c r="K8" i="2"/>
  <c r="M8" i="2"/>
  <c r="E9" i="2"/>
  <c r="K9" i="2" s="1"/>
  <c r="J9" i="2"/>
  <c r="F9" i="2" s="1"/>
  <c r="L9" i="2" s="1"/>
  <c r="M9" i="2"/>
  <c r="E10" i="2"/>
  <c r="F10" i="2" s="1"/>
  <c r="L10" i="2" s="1"/>
  <c r="J10" i="2"/>
  <c r="E11" i="2"/>
  <c r="M11" i="2" s="1"/>
  <c r="J11" i="2"/>
  <c r="K11" i="2"/>
  <c r="E12" i="2"/>
  <c r="J12" i="2"/>
  <c r="F12" i="2"/>
  <c r="L12" i="2" s="1"/>
  <c r="K12" i="2"/>
  <c r="M12" i="2"/>
  <c r="E13" i="2"/>
  <c r="M13" i="2" s="1"/>
  <c r="J13" i="2"/>
  <c r="E14" i="2"/>
  <c r="M14" i="2" s="1"/>
  <c r="J14" i="2"/>
  <c r="K14" i="2"/>
  <c r="E15" i="2"/>
  <c r="J15" i="2"/>
  <c r="F15" i="2" s="1"/>
  <c r="L15" i="2" s="1"/>
  <c r="K15" i="2"/>
  <c r="M15" i="2"/>
  <c r="E16" i="2"/>
  <c r="J16" i="2"/>
  <c r="E17" i="2"/>
  <c r="F17" i="2" s="1"/>
  <c r="J17" i="2"/>
  <c r="L17" i="2"/>
  <c r="E18" i="2"/>
  <c r="M18" i="2" s="1"/>
  <c r="J18" i="2"/>
  <c r="E19" i="2"/>
  <c r="F19" i="2" s="1"/>
  <c r="J19" i="2"/>
  <c r="K19" i="2"/>
  <c r="L19" i="2"/>
  <c r="E20" i="2"/>
  <c r="F20" i="2" s="1"/>
  <c r="L20" i="2" s="1"/>
  <c r="J20" i="2"/>
  <c r="E21" i="2"/>
  <c r="J21" i="2"/>
  <c r="G22" i="2"/>
  <c r="H22" i="2"/>
  <c r="I22" i="2"/>
  <c r="A44" i="2"/>
  <c r="C44" i="2"/>
  <c r="E44" i="2"/>
  <c r="G44" i="2"/>
  <c r="H44" i="2"/>
  <c r="I44" i="2"/>
  <c r="I58" i="2" s="1"/>
  <c r="A45" i="2"/>
  <c r="C45" i="2"/>
  <c r="E45" i="2"/>
  <c r="G45" i="2"/>
  <c r="J45" i="2" s="1"/>
  <c r="H45" i="2"/>
  <c r="I45" i="2"/>
  <c r="A46" i="2"/>
  <c r="C46" i="2"/>
  <c r="E46" i="2" s="1"/>
  <c r="G46" i="2"/>
  <c r="J46" i="2" s="1"/>
  <c r="H46" i="2"/>
  <c r="I46" i="2"/>
  <c r="A47" i="2"/>
  <c r="C47" i="2"/>
  <c r="E47" i="2" s="1"/>
  <c r="G47" i="2"/>
  <c r="H47" i="2"/>
  <c r="I47" i="2"/>
  <c r="J47" i="2"/>
  <c r="F47" i="2" s="1"/>
  <c r="L47" i="2" s="1"/>
  <c r="K47" i="2"/>
  <c r="A48" i="2"/>
  <c r="C48" i="2"/>
  <c r="E48" i="2" s="1"/>
  <c r="G48" i="2"/>
  <c r="H48" i="2"/>
  <c r="I48" i="2"/>
  <c r="J48" i="2"/>
  <c r="A49" i="2"/>
  <c r="C49" i="2"/>
  <c r="E49" i="2"/>
  <c r="F49" i="2" s="1"/>
  <c r="L49" i="2" s="1"/>
  <c r="G49" i="2"/>
  <c r="K49" i="2" s="1"/>
  <c r="H49" i="2"/>
  <c r="I49" i="2"/>
  <c r="J49" i="2"/>
  <c r="A50" i="2"/>
  <c r="C50" i="2"/>
  <c r="E50" i="2" s="1"/>
  <c r="G50" i="2"/>
  <c r="H50" i="2"/>
  <c r="I50" i="2"/>
  <c r="A51" i="2"/>
  <c r="C51" i="2"/>
  <c r="E51" i="2" s="1"/>
  <c r="G51" i="2"/>
  <c r="H51" i="2"/>
  <c r="J51" i="2" s="1"/>
  <c r="I51" i="2"/>
  <c r="A52" i="2"/>
  <c r="C52" i="2"/>
  <c r="E52" i="2"/>
  <c r="G52" i="2"/>
  <c r="H52" i="2"/>
  <c r="I52" i="2"/>
  <c r="M52" i="2" s="1"/>
  <c r="K52" i="2"/>
  <c r="A53" i="2"/>
  <c r="C53" i="2"/>
  <c r="E53" i="2"/>
  <c r="G53" i="2"/>
  <c r="H53" i="2"/>
  <c r="I53" i="2"/>
  <c r="A54" i="2"/>
  <c r="C54" i="2"/>
  <c r="E54" i="2"/>
  <c r="G54" i="2"/>
  <c r="J54" i="2" s="1"/>
  <c r="H54" i="2"/>
  <c r="I54" i="2"/>
  <c r="A55" i="2"/>
  <c r="C55" i="2"/>
  <c r="E55" i="2" s="1"/>
  <c r="G55" i="2"/>
  <c r="H55" i="2"/>
  <c r="I55" i="2"/>
  <c r="J55" i="2"/>
  <c r="K55" i="2"/>
  <c r="A56" i="2"/>
  <c r="C56" i="2"/>
  <c r="E56" i="2"/>
  <c r="G56" i="2"/>
  <c r="H56" i="2"/>
  <c r="I56" i="2"/>
  <c r="J56" i="2" s="1"/>
  <c r="A57" i="2"/>
  <c r="C57" i="2"/>
  <c r="E57" i="2" s="1"/>
  <c r="G57" i="2"/>
  <c r="J57" i="2" s="1"/>
  <c r="H57" i="2"/>
  <c r="I57" i="2"/>
  <c r="A61" i="2"/>
  <c r="A63" i="2"/>
  <c r="A64" i="2"/>
  <c r="A65" i="2"/>
  <c r="A66" i="2"/>
  <c r="A67" i="2"/>
  <c r="A68" i="2"/>
  <c r="A69" i="2"/>
  <c r="A70" i="2"/>
  <c r="A71" i="2"/>
  <c r="A80" i="2"/>
  <c r="E80" i="2"/>
  <c r="F80" i="2" s="1"/>
  <c r="J80" i="2"/>
  <c r="K80" i="2"/>
  <c r="M80" i="2"/>
  <c r="A81" i="2"/>
  <c r="E81" i="2"/>
  <c r="F81" i="2" s="1"/>
  <c r="L81" i="2" s="1"/>
  <c r="J81" i="2"/>
  <c r="K81" i="2"/>
  <c r="M81" i="2"/>
  <c r="A82" i="2"/>
  <c r="E82" i="2"/>
  <c r="J82" i="2"/>
  <c r="F82" i="2"/>
  <c r="L82" i="2" s="1"/>
  <c r="K82" i="2"/>
  <c r="M82" i="2"/>
  <c r="A83" i="2"/>
  <c r="E83" i="2"/>
  <c r="J83" i="2"/>
  <c r="A84" i="2"/>
  <c r="E84" i="2"/>
  <c r="J84" i="2"/>
  <c r="K84" i="2"/>
  <c r="M84" i="2"/>
  <c r="A85" i="2"/>
  <c r="E85" i="2"/>
  <c r="K85" i="2" s="1"/>
  <c r="J85" i="2"/>
  <c r="M85" i="2"/>
  <c r="A86" i="2"/>
  <c r="E86" i="2"/>
  <c r="M86" i="2" s="1"/>
  <c r="J86" i="2"/>
  <c r="F86" i="2"/>
  <c r="L86" i="2" s="1"/>
  <c r="K86" i="2"/>
  <c r="A87" i="2"/>
  <c r="E87" i="2"/>
  <c r="M87" i="2" s="1"/>
  <c r="J87" i="2"/>
  <c r="A88" i="2"/>
  <c r="E88" i="2"/>
  <c r="K88" i="2" s="1"/>
  <c r="J88" i="2"/>
  <c r="F88" i="2" s="1"/>
  <c r="L88" i="2" s="1"/>
  <c r="A89" i="2"/>
  <c r="E89" i="2"/>
  <c r="M89" i="2" s="1"/>
  <c r="J89" i="2"/>
  <c r="F89" i="2"/>
  <c r="L89" i="2" s="1"/>
  <c r="K89" i="2"/>
  <c r="A90" i="2"/>
  <c r="E90" i="2"/>
  <c r="J90" i="2"/>
  <c r="F90" i="2" s="1"/>
  <c r="L90" i="2" s="1"/>
  <c r="K90" i="2"/>
  <c r="M90" i="2"/>
  <c r="A91" i="2"/>
  <c r="E91" i="2"/>
  <c r="J91" i="2"/>
  <c r="F91" i="2"/>
  <c r="K91" i="2"/>
  <c r="L91" i="2"/>
  <c r="M91" i="2"/>
  <c r="A92" i="2"/>
  <c r="E92" i="2"/>
  <c r="F92" i="2" s="1"/>
  <c r="J92" i="2"/>
  <c r="K92" i="2"/>
  <c r="L92" i="2"/>
  <c r="A93" i="2"/>
  <c r="E93" i="2"/>
  <c r="K93" i="2" s="1"/>
  <c r="J93" i="2"/>
  <c r="G94" i="2"/>
  <c r="H94" i="2"/>
  <c r="I94" i="2"/>
  <c r="A97" i="2"/>
  <c r="A99" i="2"/>
  <c r="A100" i="2"/>
  <c r="A101" i="2"/>
  <c r="A102" i="2"/>
  <c r="A103" i="2"/>
  <c r="A104" i="2"/>
  <c r="A105" i="2"/>
  <c r="A106" i="2"/>
  <c r="A107" i="2"/>
  <c r="C21" i="7"/>
  <c r="I14" i="7" s="1"/>
  <c r="E21" i="7"/>
  <c r="I15" i="7"/>
  <c r="D21" i="7"/>
  <c r="E18" i="23" l="1"/>
  <c r="G18" i="23" s="1"/>
  <c r="E27" i="23"/>
  <c r="G27" i="23" s="1"/>
  <c r="E24" i="23"/>
  <c r="G24" i="23" s="1"/>
  <c r="E23" i="23"/>
  <c r="G23" i="23" s="1"/>
  <c r="E20" i="23"/>
  <c r="G20" i="23" s="1"/>
  <c r="G15" i="23"/>
  <c r="G13" i="23"/>
  <c r="G11" i="23"/>
  <c r="G19" i="23"/>
  <c r="D10" i="23"/>
  <c r="E10" i="23" s="1"/>
  <c r="J11" i="22"/>
  <c r="J22" i="22"/>
  <c r="D21" i="23"/>
  <c r="E21" i="23" s="1"/>
  <c r="G14" i="23"/>
  <c r="D17" i="23"/>
  <c r="E17" i="23" s="1"/>
  <c r="J18" i="22"/>
  <c r="G25" i="23"/>
  <c r="G22" i="23"/>
  <c r="G16" i="23"/>
  <c r="D12" i="23"/>
  <c r="E12" i="23" s="1"/>
  <c r="J13" i="22"/>
  <c r="J27" i="22"/>
  <c r="D26" i="23"/>
  <c r="E26" i="23" s="1"/>
  <c r="J53" i="2"/>
  <c r="F51" i="2"/>
  <c r="L51" i="2" s="1"/>
  <c r="K51" i="2"/>
  <c r="H58" i="2"/>
  <c r="F83" i="2"/>
  <c r="L83" i="2" s="1"/>
  <c r="E94" i="2"/>
  <c r="K83" i="2"/>
  <c r="M83" i="2"/>
  <c r="L80" i="2"/>
  <c r="F57" i="2"/>
  <c r="L57" i="2" s="1"/>
  <c r="K57" i="2"/>
  <c r="M57" i="2"/>
  <c r="F53" i="2"/>
  <c r="L53" i="2" s="1"/>
  <c r="K21" i="2"/>
  <c r="F21" i="2"/>
  <c r="L21" i="2" s="1"/>
  <c r="M21" i="2"/>
  <c r="K48" i="2"/>
  <c r="F48" i="2"/>
  <c r="L48" i="2" s="1"/>
  <c r="M48" i="2"/>
  <c r="F46" i="2"/>
  <c r="L46" i="2" s="1"/>
  <c r="K46" i="2"/>
  <c r="L8" i="2"/>
  <c r="F54" i="2"/>
  <c r="L54" i="2" s="1"/>
  <c r="K54" i="2"/>
  <c r="M54" i="2"/>
  <c r="M46" i="2"/>
  <c r="M51" i="2"/>
  <c r="J50" i="2"/>
  <c r="K50" i="2"/>
  <c r="F45" i="2"/>
  <c r="L45" i="2" s="1"/>
  <c r="K45" i="2"/>
  <c r="M45" i="2"/>
  <c r="E58" i="2"/>
  <c r="M55" i="2"/>
  <c r="F55" i="2"/>
  <c r="L55" i="2" s="1"/>
  <c r="F16" i="2"/>
  <c r="L16" i="2" s="1"/>
  <c r="K16" i="2"/>
  <c r="M16" i="2"/>
  <c r="M92" i="2"/>
  <c r="F85" i="2"/>
  <c r="L85" i="2" s="1"/>
  <c r="F84" i="2"/>
  <c r="L84" i="2" s="1"/>
  <c r="J52" i="2"/>
  <c r="F52" i="2" s="1"/>
  <c r="L52" i="2" s="1"/>
  <c r="M50" i="2"/>
  <c r="G58" i="2"/>
  <c r="M20" i="2"/>
  <c r="F14" i="2"/>
  <c r="L14" i="2" s="1"/>
  <c r="F11" i="2"/>
  <c r="L11" i="2" s="1"/>
  <c r="K20" i="2"/>
  <c r="M93" i="2"/>
  <c r="M49" i="2"/>
  <c r="M44" i="2"/>
  <c r="K17" i="2"/>
  <c r="M17" i="2"/>
  <c r="J22" i="2"/>
  <c r="K56" i="2"/>
  <c r="M53" i="2"/>
  <c r="E22" i="2"/>
  <c r="M88" i="2"/>
  <c r="M94" i="2" s="1"/>
  <c r="E8" i="7" s="1"/>
  <c r="K87" i="2"/>
  <c r="K94" i="2" s="1"/>
  <c r="C8" i="7" s="1"/>
  <c r="J94" i="2"/>
  <c r="M56" i="2"/>
  <c r="K53" i="2"/>
  <c r="F50" i="2"/>
  <c r="L50" i="2" s="1"/>
  <c r="K44" i="2"/>
  <c r="K18" i="2"/>
  <c r="B182" i="4"/>
  <c r="B170" i="4"/>
  <c r="F93" i="2"/>
  <c r="L93" i="2" s="1"/>
  <c r="F87" i="2"/>
  <c r="L87" i="2" s="1"/>
  <c r="B46" i="4"/>
  <c r="B174" i="4"/>
  <c r="B142" i="4"/>
  <c r="F18" i="2"/>
  <c r="L18" i="2" s="1"/>
  <c r="F56" i="2"/>
  <c r="L56" i="2" s="1"/>
  <c r="M47" i="2"/>
  <c r="J44" i="2"/>
  <c r="J58" i="2" s="1"/>
  <c r="M19" i="2"/>
  <c r="B172" i="4"/>
  <c r="B140" i="4"/>
  <c r="K13" i="2"/>
  <c r="F13" i="2"/>
  <c r="L13" i="2" s="1"/>
  <c r="M10" i="2"/>
  <c r="M22" i="2" s="1"/>
  <c r="E6" i="7" s="1"/>
  <c r="K10" i="2"/>
  <c r="B54" i="4"/>
  <c r="B48" i="4"/>
  <c r="B144" i="4"/>
  <c r="B43" i="4"/>
  <c r="F15" i="5"/>
  <c r="E131" i="19"/>
  <c r="G10" i="23" l="1"/>
  <c r="G17" i="23"/>
  <c r="G21" i="23"/>
  <c r="G12" i="23"/>
  <c r="G26" i="23"/>
  <c r="K58" i="2"/>
  <c r="C7" i="7" s="1"/>
  <c r="F44" i="2"/>
  <c r="L22" i="2"/>
  <c r="D6" i="7" s="1"/>
  <c r="F94" i="2"/>
  <c r="H15" i="5"/>
  <c r="J15" i="5"/>
  <c r="F22" i="2"/>
  <c r="L94" i="2"/>
  <c r="D8" i="7" s="1"/>
  <c r="K22" i="2"/>
  <c r="C6" i="7" s="1"/>
  <c r="C9" i="7" s="1"/>
  <c r="I7" i="7" s="1"/>
  <c r="M58" i="2"/>
  <c r="E7" i="7" s="1"/>
  <c r="E9" i="7" s="1"/>
  <c r="I9" i="7" s="1"/>
  <c r="G31" i="23" l="1"/>
  <c r="G30" i="23"/>
  <c r="C3" i="5"/>
  <c r="L44" i="2"/>
  <c r="L58" i="2" s="1"/>
  <c r="D7" i="7" s="1"/>
  <c r="D9" i="7" s="1"/>
  <c r="I8" i="7" s="1"/>
  <c r="F58" i="2"/>
  <c r="C5" i="5"/>
  <c r="C7" i="5" l="1"/>
  <c r="F16" i="4" l="1"/>
  <c r="F12" i="4"/>
  <c r="F20" i="4"/>
  <c r="F10" i="4"/>
  <c r="F14" i="4"/>
  <c r="F18" i="4"/>
  <c r="F22" i="4"/>
  <c r="F13" i="4"/>
  <c r="F21" i="4"/>
  <c r="F11" i="4"/>
  <c r="F19" i="4"/>
  <c r="F9" i="4"/>
  <c r="F17" i="4"/>
  <c r="F15" i="4"/>
  <c r="F142" i="4" l="1"/>
  <c r="G142" i="4" s="1"/>
  <c r="F110" i="4"/>
  <c r="F174" i="4"/>
  <c r="G174" i="4" s="1"/>
  <c r="F78" i="4"/>
  <c r="G78" i="4" s="1"/>
  <c r="G14" i="4"/>
  <c r="F46" i="4"/>
  <c r="G46" i="4" s="1"/>
  <c r="G15" i="4"/>
  <c r="F47" i="4"/>
  <c r="G47" i="4" s="1"/>
  <c r="F175" i="4"/>
  <c r="G175" i="4" s="1"/>
  <c r="F79" i="4"/>
  <c r="G79" i="4" s="1"/>
  <c r="F111" i="4"/>
  <c r="F143" i="4"/>
  <c r="G143" i="4" s="1"/>
  <c r="F137" i="4"/>
  <c r="G137" i="4" s="1"/>
  <c r="G9" i="4"/>
  <c r="F73" i="4"/>
  <c r="G73" i="4" s="1"/>
  <c r="F41" i="4"/>
  <c r="G41" i="4" s="1"/>
  <c r="F169" i="4"/>
  <c r="G169" i="4" s="1"/>
  <c r="F105" i="4"/>
  <c r="F170" i="4"/>
  <c r="G170" i="4" s="1"/>
  <c r="F74" i="4"/>
  <c r="G74" i="4" s="1"/>
  <c r="F106" i="4"/>
  <c r="G10" i="4"/>
  <c r="F42" i="4"/>
  <c r="G42" i="4" s="1"/>
  <c r="F138" i="4"/>
  <c r="G138" i="4" s="1"/>
  <c r="F77" i="4"/>
  <c r="G77" i="4" s="1"/>
  <c r="G13" i="4"/>
  <c r="F45" i="4"/>
  <c r="G45" i="4" s="1"/>
  <c r="F173" i="4"/>
  <c r="G173" i="4" s="1"/>
  <c r="F141" i="4"/>
  <c r="G141" i="4" s="1"/>
  <c r="F109" i="4"/>
  <c r="F145" i="4"/>
  <c r="G145" i="4" s="1"/>
  <c r="G17" i="4"/>
  <c r="F113" i="4"/>
  <c r="F177" i="4"/>
  <c r="G177" i="4" s="1"/>
  <c r="F49" i="4"/>
  <c r="G49" i="4" s="1"/>
  <c r="F81" i="4"/>
  <c r="G81" i="4" s="1"/>
  <c r="G19" i="4"/>
  <c r="F51" i="4"/>
  <c r="G51" i="4" s="1"/>
  <c r="F83" i="4"/>
  <c r="G83" i="4" s="1"/>
  <c r="F147" i="4"/>
  <c r="G147" i="4" s="1"/>
  <c r="F179" i="4"/>
  <c r="G179" i="4" s="1"/>
  <c r="F115" i="4"/>
  <c r="G20" i="4"/>
  <c r="F116" i="4"/>
  <c r="F148" i="4"/>
  <c r="G148" i="4" s="1"/>
  <c r="F84" i="4"/>
  <c r="G84" i="4" s="1"/>
  <c r="F52" i="4"/>
  <c r="G52" i="4" s="1"/>
  <c r="F180" i="4"/>
  <c r="G180" i="4" s="1"/>
  <c r="F178" i="4"/>
  <c r="G178" i="4" s="1"/>
  <c r="F50" i="4"/>
  <c r="G50" i="4" s="1"/>
  <c r="F82" i="4"/>
  <c r="G82" i="4" s="1"/>
  <c r="F114" i="4"/>
  <c r="G18" i="4"/>
  <c r="F146" i="4"/>
  <c r="G146" i="4" s="1"/>
  <c r="G12" i="4"/>
  <c r="F172" i="4"/>
  <c r="G172" i="4" s="1"/>
  <c r="F140" i="4"/>
  <c r="G140" i="4" s="1"/>
  <c r="F76" i="4"/>
  <c r="G76" i="4" s="1"/>
  <c r="F44" i="4"/>
  <c r="G44" i="4" s="1"/>
  <c r="F108" i="4"/>
  <c r="F150" i="4"/>
  <c r="G150" i="4" s="1"/>
  <c r="F54" i="4"/>
  <c r="G54" i="4" s="1"/>
  <c r="F86" i="4"/>
  <c r="G86" i="4" s="1"/>
  <c r="G22" i="4"/>
  <c r="F118" i="4"/>
  <c r="F182" i="4"/>
  <c r="G182" i="4" s="1"/>
  <c r="G11" i="4"/>
  <c r="F43" i="4"/>
  <c r="G43" i="4" s="1"/>
  <c r="F107" i="4"/>
  <c r="F139" i="4"/>
  <c r="G139" i="4" s="1"/>
  <c r="F75" i="4"/>
  <c r="G75" i="4" s="1"/>
  <c r="F171" i="4"/>
  <c r="G171" i="4" s="1"/>
  <c r="F181" i="4"/>
  <c r="G181" i="4" s="1"/>
  <c r="F53" i="4"/>
  <c r="G53" i="4" s="1"/>
  <c r="F117" i="4"/>
  <c r="G21" i="4"/>
  <c r="F85" i="4"/>
  <c r="G85" i="4" s="1"/>
  <c r="F149" i="4"/>
  <c r="G149" i="4" s="1"/>
  <c r="G16" i="4"/>
  <c r="F48" i="4"/>
  <c r="G48" i="4" s="1"/>
  <c r="F80" i="4"/>
  <c r="G80" i="4" s="1"/>
  <c r="F144" i="4"/>
  <c r="G144" i="4" s="1"/>
  <c r="F112" i="4"/>
  <c r="F176" i="4"/>
  <c r="G176" i="4" s="1"/>
  <c r="H180" i="4" l="1"/>
  <c r="I180" i="4"/>
  <c r="H16" i="4"/>
  <c r="I16" i="4"/>
  <c r="I86" i="4"/>
  <c r="H86" i="4"/>
  <c r="H12" i="4"/>
  <c r="I12" i="4"/>
  <c r="I52" i="4"/>
  <c r="H52" i="4"/>
  <c r="H83" i="4"/>
  <c r="I83" i="4"/>
  <c r="I145" i="4"/>
  <c r="H145" i="4"/>
  <c r="H42" i="4"/>
  <c r="I42" i="4"/>
  <c r="H73" i="4"/>
  <c r="I73" i="4"/>
  <c r="H15" i="4"/>
  <c r="I15" i="4"/>
  <c r="I48" i="4"/>
  <c r="H48" i="4"/>
  <c r="H172" i="4"/>
  <c r="I172" i="4"/>
  <c r="H54" i="4"/>
  <c r="I54" i="4"/>
  <c r="H51" i="4"/>
  <c r="I51" i="4"/>
  <c r="G109" i="4"/>
  <c r="F269" i="4"/>
  <c r="G269" i="4" s="1"/>
  <c r="F205" i="4"/>
  <c r="G205" i="4" s="1"/>
  <c r="F237" i="4"/>
  <c r="G237" i="4" s="1"/>
  <c r="I9" i="4"/>
  <c r="H9" i="4"/>
  <c r="I46" i="4"/>
  <c r="H46" i="4"/>
  <c r="I171" i="4"/>
  <c r="H171" i="4"/>
  <c r="H138" i="4"/>
  <c r="I138" i="4"/>
  <c r="I139" i="4"/>
  <c r="H139" i="4"/>
  <c r="H84" i="4"/>
  <c r="I84" i="4"/>
  <c r="H10" i="4"/>
  <c r="I10" i="4"/>
  <c r="H85" i="4"/>
  <c r="I85" i="4"/>
  <c r="F203" i="4"/>
  <c r="G203" i="4" s="1"/>
  <c r="F267" i="4"/>
  <c r="G267" i="4" s="1"/>
  <c r="F235" i="4"/>
  <c r="G235" i="4" s="1"/>
  <c r="G107" i="4"/>
  <c r="H150" i="4"/>
  <c r="I150" i="4"/>
  <c r="H18" i="4"/>
  <c r="I18" i="4"/>
  <c r="H148" i="4"/>
  <c r="I148" i="4"/>
  <c r="H19" i="4"/>
  <c r="I19" i="4"/>
  <c r="H141" i="4"/>
  <c r="I141" i="4"/>
  <c r="F234" i="4"/>
  <c r="G234" i="4" s="1"/>
  <c r="G106" i="4"/>
  <c r="F266" i="4"/>
  <c r="G266" i="4" s="1"/>
  <c r="F202" i="4"/>
  <c r="G202" i="4" s="1"/>
  <c r="H137" i="4"/>
  <c r="I137" i="4"/>
  <c r="H14" i="4"/>
  <c r="I14" i="4"/>
  <c r="I47" i="4"/>
  <c r="H47" i="4"/>
  <c r="I21" i="4"/>
  <c r="H21" i="4"/>
  <c r="F236" i="4"/>
  <c r="G236" i="4" s="1"/>
  <c r="G108" i="4"/>
  <c r="F268" i="4"/>
  <c r="G268" i="4" s="1"/>
  <c r="F204" i="4"/>
  <c r="G204" i="4" s="1"/>
  <c r="F210" i="4"/>
  <c r="G210" i="4" s="1"/>
  <c r="F242" i="4"/>
  <c r="G242" i="4" s="1"/>
  <c r="G114" i="4"/>
  <c r="F274" i="4"/>
  <c r="G274" i="4" s="1"/>
  <c r="F244" i="4"/>
  <c r="G244" i="4" s="1"/>
  <c r="F276" i="4"/>
  <c r="G276" i="4" s="1"/>
  <c r="F212" i="4"/>
  <c r="G212" i="4" s="1"/>
  <c r="G116" i="4"/>
  <c r="H81" i="4"/>
  <c r="I81" i="4"/>
  <c r="H173" i="4"/>
  <c r="I173" i="4"/>
  <c r="I74" i="4"/>
  <c r="H74" i="4"/>
  <c r="I143" i="4"/>
  <c r="H143" i="4"/>
  <c r="H78" i="4"/>
  <c r="I78" i="4"/>
  <c r="H147" i="4"/>
  <c r="I147" i="4"/>
  <c r="H75" i="4"/>
  <c r="I75" i="4"/>
  <c r="H176" i="4"/>
  <c r="I176" i="4"/>
  <c r="I44" i="4"/>
  <c r="H44" i="4"/>
  <c r="H20" i="4"/>
  <c r="I20" i="4"/>
  <c r="H49" i="4"/>
  <c r="I49" i="4"/>
  <c r="H45" i="4"/>
  <c r="I45" i="4"/>
  <c r="H170" i="4"/>
  <c r="I170" i="4"/>
  <c r="F207" i="4"/>
  <c r="G207" i="4" s="1"/>
  <c r="F271" i="4"/>
  <c r="G271" i="4" s="1"/>
  <c r="G111" i="4"/>
  <c r="F239" i="4"/>
  <c r="G239" i="4" s="1"/>
  <c r="H174" i="4"/>
  <c r="I174" i="4"/>
  <c r="H22" i="4"/>
  <c r="I22" i="4"/>
  <c r="I17" i="4"/>
  <c r="H17" i="4"/>
  <c r="H149" i="4"/>
  <c r="I149" i="4"/>
  <c r="I43" i="4"/>
  <c r="H43" i="4"/>
  <c r="F272" i="4"/>
  <c r="G272" i="4" s="1"/>
  <c r="G112" i="4"/>
  <c r="F208" i="4"/>
  <c r="G208" i="4" s="1"/>
  <c r="F240" i="4"/>
  <c r="G240" i="4" s="1"/>
  <c r="H11" i="4"/>
  <c r="I11" i="4"/>
  <c r="H144" i="4"/>
  <c r="I144" i="4"/>
  <c r="H76" i="4"/>
  <c r="I76" i="4"/>
  <c r="H177" i="4"/>
  <c r="I177" i="4"/>
  <c r="I13" i="4"/>
  <c r="H13" i="4"/>
  <c r="F233" i="4"/>
  <c r="G233" i="4" s="1"/>
  <c r="F201" i="4"/>
  <c r="G201" i="4" s="1"/>
  <c r="F265" i="4"/>
  <c r="G265" i="4" s="1"/>
  <c r="G105" i="4"/>
  <c r="H79" i="4"/>
  <c r="I79" i="4"/>
  <c r="G110" i="4"/>
  <c r="F206" i="4"/>
  <c r="G206" i="4" s="1"/>
  <c r="F270" i="4"/>
  <c r="G270" i="4" s="1"/>
  <c r="F238" i="4"/>
  <c r="G238" i="4" s="1"/>
  <c r="H41" i="4"/>
  <c r="I41" i="4"/>
  <c r="H146" i="4"/>
  <c r="I146" i="4"/>
  <c r="G117" i="4"/>
  <c r="F277" i="4"/>
  <c r="G277" i="4" s="1"/>
  <c r="F245" i="4"/>
  <c r="G245" i="4" s="1"/>
  <c r="F213" i="4"/>
  <c r="G213" i="4" s="1"/>
  <c r="H82" i="4"/>
  <c r="I82" i="4"/>
  <c r="H53" i="4"/>
  <c r="I53" i="4"/>
  <c r="H182" i="4"/>
  <c r="I182" i="4"/>
  <c r="I50" i="4"/>
  <c r="H50" i="4"/>
  <c r="F211" i="4"/>
  <c r="G211" i="4" s="1"/>
  <c r="G115" i="4"/>
  <c r="F243" i="4"/>
  <c r="G243" i="4" s="1"/>
  <c r="F275" i="4"/>
  <c r="G275" i="4" s="1"/>
  <c r="I80" i="4"/>
  <c r="H80" i="4"/>
  <c r="H181" i="4"/>
  <c r="I181" i="4"/>
  <c r="G118" i="4"/>
  <c r="F246" i="4"/>
  <c r="G246" i="4" s="1"/>
  <c r="F214" i="4"/>
  <c r="G214" i="4" s="1"/>
  <c r="F278" i="4"/>
  <c r="G278" i="4" s="1"/>
  <c r="H140" i="4"/>
  <c r="I140" i="4"/>
  <c r="I178" i="4"/>
  <c r="H178" i="4"/>
  <c r="I179" i="4"/>
  <c r="H179" i="4"/>
  <c r="G113" i="4"/>
  <c r="F209" i="4"/>
  <c r="G209" i="4" s="1"/>
  <c r="F273" i="4"/>
  <c r="G273" i="4" s="1"/>
  <c r="F241" i="4"/>
  <c r="G241" i="4" s="1"/>
  <c r="H77" i="4"/>
  <c r="I77" i="4"/>
  <c r="H169" i="4"/>
  <c r="I169" i="4"/>
  <c r="I175" i="4"/>
  <c r="H175" i="4"/>
  <c r="I142" i="4"/>
  <c r="H142" i="4"/>
  <c r="I183" i="4" l="1"/>
  <c r="E17" i="7" s="1"/>
  <c r="I55" i="4"/>
  <c r="D16" i="7" s="1"/>
  <c r="I246" i="4"/>
  <c r="H246" i="4"/>
  <c r="I112" i="4"/>
  <c r="H112" i="4"/>
  <c r="H183" i="4"/>
  <c r="E13" i="7" s="1"/>
  <c r="I265" i="4"/>
  <c r="H265" i="4"/>
  <c r="H234" i="4"/>
  <c r="I234" i="4"/>
  <c r="I213" i="4"/>
  <c r="H213" i="4"/>
  <c r="H238" i="4"/>
  <c r="I238" i="4"/>
  <c r="H201" i="4"/>
  <c r="I201" i="4"/>
  <c r="I116" i="4"/>
  <c r="H116" i="4"/>
  <c r="I204" i="4"/>
  <c r="H204" i="4"/>
  <c r="H269" i="4"/>
  <c r="I269" i="4"/>
  <c r="H115" i="4"/>
  <c r="I115" i="4"/>
  <c r="H55" i="4"/>
  <c r="D12" i="7" s="1"/>
  <c r="I210" i="4"/>
  <c r="H210" i="4"/>
  <c r="I245" i="4"/>
  <c r="H245" i="4"/>
  <c r="H270" i="4"/>
  <c r="I270" i="4"/>
  <c r="H233" i="4"/>
  <c r="I233" i="4"/>
  <c r="I212" i="4"/>
  <c r="H212" i="4"/>
  <c r="H268" i="4"/>
  <c r="I268" i="4"/>
  <c r="H109" i="4"/>
  <c r="I109" i="4"/>
  <c r="H242" i="4"/>
  <c r="I242" i="4"/>
  <c r="I118" i="4"/>
  <c r="H118" i="4"/>
  <c r="H272" i="4"/>
  <c r="I272" i="4"/>
  <c r="H241" i="4"/>
  <c r="I241" i="4"/>
  <c r="I277" i="4"/>
  <c r="H277" i="4"/>
  <c r="I206" i="4"/>
  <c r="H206" i="4"/>
  <c r="I239" i="4"/>
  <c r="H239" i="4"/>
  <c r="H276" i="4"/>
  <c r="I276" i="4"/>
  <c r="I108" i="4"/>
  <c r="H108" i="4"/>
  <c r="I151" i="4"/>
  <c r="D17" i="7" s="1"/>
  <c r="I107" i="4"/>
  <c r="H107" i="4"/>
  <c r="I237" i="4"/>
  <c r="H237" i="4"/>
  <c r="H211" i="4"/>
  <c r="I211" i="4"/>
  <c r="I273" i="4"/>
  <c r="H273" i="4"/>
  <c r="H117" i="4"/>
  <c r="I117" i="4"/>
  <c r="I110" i="4"/>
  <c r="H110" i="4"/>
  <c r="H111" i="4"/>
  <c r="I111" i="4"/>
  <c r="H244" i="4"/>
  <c r="I244" i="4"/>
  <c r="H236" i="4"/>
  <c r="I236" i="4"/>
  <c r="H151" i="4"/>
  <c r="D13" i="7" s="1"/>
  <c r="H235" i="4"/>
  <c r="I235" i="4"/>
  <c r="H105" i="4"/>
  <c r="I105" i="4"/>
  <c r="H278" i="4"/>
  <c r="I278" i="4"/>
  <c r="H275" i="4"/>
  <c r="I275" i="4"/>
  <c r="H240" i="4"/>
  <c r="I240" i="4"/>
  <c r="H271" i="4"/>
  <c r="I271" i="4"/>
  <c r="H274" i="4"/>
  <c r="I274" i="4"/>
  <c r="H202" i="4"/>
  <c r="I202" i="4"/>
  <c r="H267" i="4"/>
  <c r="I267" i="4"/>
  <c r="H23" i="4"/>
  <c r="C12" i="7" s="1"/>
  <c r="I87" i="4"/>
  <c r="E16" i="7" s="1"/>
  <c r="I106" i="4"/>
  <c r="H106" i="4"/>
  <c r="H205" i="4"/>
  <c r="I205" i="4"/>
  <c r="H209" i="4"/>
  <c r="I209" i="4"/>
  <c r="I113" i="4"/>
  <c r="H113" i="4"/>
  <c r="H214" i="4"/>
  <c r="I214" i="4"/>
  <c r="H243" i="4"/>
  <c r="I243" i="4"/>
  <c r="H208" i="4"/>
  <c r="I208" i="4"/>
  <c r="H207" i="4"/>
  <c r="I207" i="4"/>
  <c r="I114" i="4"/>
  <c r="H114" i="4"/>
  <c r="H266" i="4"/>
  <c r="I266" i="4"/>
  <c r="I203" i="4"/>
  <c r="H203" i="4"/>
  <c r="I23" i="4"/>
  <c r="C16" i="7" s="1"/>
  <c r="H87" i="4"/>
  <c r="E12" i="7" s="1"/>
  <c r="I119" i="4" l="1"/>
  <c r="C17" i="7" s="1"/>
  <c r="I247" i="4"/>
  <c r="D18" i="7" s="1"/>
  <c r="H119" i="4"/>
  <c r="C13" i="7" s="1"/>
  <c r="I11" i="7" s="1"/>
  <c r="H247" i="4"/>
  <c r="D14" i="7" s="1"/>
  <c r="I215" i="4"/>
  <c r="C18" i="7" s="1"/>
  <c r="I12" i="7" s="1"/>
  <c r="H279" i="4"/>
  <c r="E14" i="7" s="1"/>
  <c r="H215" i="4"/>
  <c r="C14" i="7" s="1"/>
  <c r="I279" i="4"/>
  <c r="E18" i="7" s="1"/>
  <c r="I13" i="7" l="1"/>
  <c r="I10" i="7"/>
</calcChain>
</file>

<file path=xl/sharedStrings.xml><?xml version="1.0" encoding="utf-8"?>
<sst xmlns="http://schemas.openxmlformats.org/spreadsheetml/2006/main" count="2584" uniqueCount="1527">
  <si>
    <t>Median Low</t>
  </si>
  <si>
    <t>Median</t>
  </si>
  <si>
    <t>Median High</t>
  </si>
  <si>
    <t>30-Day Average</t>
  </si>
  <si>
    <t>X</t>
  </si>
  <si>
    <t>Y</t>
  </si>
  <si>
    <t>90-Day Average</t>
  </si>
  <si>
    <t>180-Day Average</t>
  </si>
  <si>
    <t>CAPM</t>
  </si>
  <si>
    <t>Current 30-day Average Treasury Bond Yield</t>
  </si>
  <si>
    <t>Near-Term Blue Chip Forecast Yield</t>
  </si>
  <si>
    <t>Long-Term Blue Chip Forecast Yield</t>
  </si>
  <si>
    <t>Value Line Beta</t>
  </si>
  <si>
    <t>Bloomberg Beta</t>
  </si>
  <si>
    <t>Long-Term Avg. Beta</t>
  </si>
  <si>
    <t>Risk Premium</t>
  </si>
  <si>
    <t>Company</t>
  </si>
  <si>
    <t>Annualized Dividend</t>
  </si>
  <si>
    <t>Stock
Price</t>
  </si>
  <si>
    <t>Dividend Yield</t>
  </si>
  <si>
    <t>Expected Dividend Yield</t>
  </si>
  <si>
    <t>Value Line Earnings Growth</t>
  </si>
  <si>
    <t>Yahoo! Finance Earnings Growth</t>
  </si>
  <si>
    <t>Zacks Earnings Growth</t>
  </si>
  <si>
    <t>Average Growth Rate</t>
  </si>
  <si>
    <t>Low ROE</t>
  </si>
  <si>
    <t>Mean ROE</t>
  </si>
  <si>
    <t>High ROE</t>
  </si>
  <si>
    <t>ALLETE, Inc.</t>
  </si>
  <si>
    <t>ALE</t>
  </si>
  <si>
    <t>n/a</t>
  </si>
  <si>
    <t>Alliant Energy Corporation</t>
  </si>
  <si>
    <t>LNT</t>
  </si>
  <si>
    <t>Ameren Corporation</t>
  </si>
  <si>
    <t>AEE</t>
  </si>
  <si>
    <t>American Electric Power Company, Inc.</t>
  </si>
  <si>
    <t>AEP</t>
  </si>
  <si>
    <t>CMS</t>
  </si>
  <si>
    <t>Duke Energy Corporation</t>
  </si>
  <si>
    <t>DUK</t>
  </si>
  <si>
    <t>Evergy, Inc.</t>
  </si>
  <si>
    <t>EVRG</t>
  </si>
  <si>
    <t>IDACORP, Inc.</t>
  </si>
  <si>
    <t>IDA</t>
  </si>
  <si>
    <t>NextEra Energy, Inc.</t>
  </si>
  <si>
    <t>NEE</t>
  </si>
  <si>
    <t>NorthWestern Corporation</t>
  </si>
  <si>
    <t>NWE</t>
  </si>
  <si>
    <t>Otter Tail Corporation</t>
  </si>
  <si>
    <t>OTTR</t>
  </si>
  <si>
    <t>Portland General Electric Company</t>
  </si>
  <si>
    <t>POR</t>
  </si>
  <si>
    <t>Southern Company</t>
  </si>
  <si>
    <t>SO</t>
  </si>
  <si>
    <t>Xcel Energy Inc.</t>
  </si>
  <si>
    <t>XEL</t>
  </si>
  <si>
    <t>[3] Equals [1] / [2]</t>
  </si>
  <si>
    <t>[5] Source: Value Line</t>
  </si>
  <si>
    <t>[6] Source: Yahoo! Finance</t>
  </si>
  <si>
    <t>[7] Source: Zacks</t>
  </si>
  <si>
    <t>[8] Equals Average ([5], [6], [7])</t>
  </si>
  <si>
    <t>[9] Equals [3] x (1 + 0.50 x Minimum ([5], [6], [7]) + Minimum ([5], [6], [7])</t>
  </si>
  <si>
    <t>[10] Equals [4] + [8]</t>
  </si>
  <si>
    <t>[11] Equals [3] x (1 + 0.50 x Maximum ([5], [6], [7]) + Maximum ([5], [6], [7])</t>
  </si>
  <si>
    <t>CAPITAL ASSET PRICING MODEL -- CURRENT RISK-FREE RATE &amp; VL BETA</t>
  </si>
  <si>
    <t>K = Rf + β (Rm − Rf)</t>
  </si>
  <si>
    <t>K = Rf + 0.25 x (Rm - Rf) + 0.75 x β x (Rm − Rf)</t>
  </si>
  <si>
    <t>[1]</t>
  </si>
  <si>
    <t>[2]</t>
  </si>
  <si>
    <t>[3]</t>
  </si>
  <si>
    <t>[4]</t>
  </si>
  <si>
    <t>[5]</t>
  </si>
  <si>
    <t>[6]</t>
  </si>
  <si>
    <t>Ticker</t>
  </si>
  <si>
    <t>Current 30-day average of 30-year U.S. Treasury bond yield</t>
  </si>
  <si>
    <t>Beta (β)</t>
  </si>
  <si>
    <t>Market Return (Rm)</t>
  </si>
  <si>
    <t>Market Risk Premium (Rm − Rf)</t>
  </si>
  <si>
    <t>ROE (K)</t>
  </si>
  <si>
    <t>ECAPM ROE (K)</t>
  </si>
  <si>
    <t>Mean</t>
  </si>
  <si>
    <t>Notes:</t>
  </si>
  <si>
    <t>[2] Source: Value Line</t>
  </si>
  <si>
    <t>[4] Equals [3] - [1]</t>
  </si>
  <si>
    <t>[5] Equals [1] + [2] x [4]</t>
  </si>
  <si>
    <t>[6] Equals [1] + 0.25 x ([4]) + 0.75 x ([2] x [4])</t>
  </si>
  <si>
    <t>CAPITAL ASSET PRICING MODEL -- NEAR-TERM PROJECTED RISK-FREE RATE &amp; VL BETA</t>
  </si>
  <si>
    <t>CAPITAL ASSET PRICING MODEL -- LONG-TERM PROJECTED RISK-FREE RATE &amp; VL BETA</t>
  </si>
  <si>
    <t>CAPITAL ASSET PRICING MODEL -- CURRENT RISK-FREE RATE &amp; BLOOMBERG BETA</t>
  </si>
  <si>
    <t>[2] Source: Bloomberg Professional, based on 10-year weekly returns</t>
  </si>
  <si>
    <t>CAPITAL ASSET PRICING MODEL -- NEAR-TERM PROJECTED RISK-FREE RATE &amp; BLOOMBERG BETA</t>
  </si>
  <si>
    <t>CAPITAL ASSET PRICING MODEL -- LONG-TERM PROJECTED RISK-FREE RATE &amp; BLOOMBERG BETA</t>
  </si>
  <si>
    <t>CAPITAL ASSET PRICING MODEL -- CURRENT RISK-FREE RATE &amp; VALUE LINE LT AVERAGE BETA</t>
  </si>
  <si>
    <t>CAPITAL ASSET PRICING MODEL -- NEAR-TERM PROJECTED RISK-FREE RATE &amp; VALUE LINE LT AVERAGE BETA</t>
  </si>
  <si>
    <t>CAPITAL ASSET PRICING MODEL -- LONG-TERM PROJECTED RISK-FREE RATE &amp; VALUE LINE LT BETA</t>
  </si>
  <si>
    <t>[7]</t>
  </si>
  <si>
    <t>[8]</t>
  </si>
  <si>
    <t>[9]</t>
  </si>
  <si>
    <t>[10]</t>
  </si>
  <si>
    <t>[11]</t>
  </si>
  <si>
    <t>Average</t>
  </si>
  <si>
    <t>NMF</t>
  </si>
  <si>
    <t>Value Line</t>
  </si>
  <si>
    <t xml:space="preserve">Cap-Weighted </t>
  </si>
  <si>
    <t>Shares</t>
  </si>
  <si>
    <t>Market</t>
  </si>
  <si>
    <t>Weight in</t>
  </si>
  <si>
    <t>Estimated</t>
  </si>
  <si>
    <t>Cap-Weighted</t>
  </si>
  <si>
    <t>Long-Term</t>
  </si>
  <si>
    <t>Name</t>
  </si>
  <si>
    <t>Outst'g</t>
  </si>
  <si>
    <t>Price</t>
  </si>
  <si>
    <t>Capitalization</t>
  </si>
  <si>
    <t>Index</t>
  </si>
  <si>
    <t>Growth Est.</t>
  </si>
  <si>
    <t>Agilent Technologies Inc</t>
  </si>
  <si>
    <t>A</t>
  </si>
  <si>
    <t>American Airlines Group Inc</t>
  </si>
  <si>
    <t>AAL</t>
  </si>
  <si>
    <t/>
  </si>
  <si>
    <t>Advance Auto Parts Inc</t>
  </si>
  <si>
    <t>AAP</t>
  </si>
  <si>
    <t>Apple Inc</t>
  </si>
  <si>
    <t>AAPL</t>
  </si>
  <si>
    <t>AbbVie Inc</t>
  </si>
  <si>
    <t>ABBV</t>
  </si>
  <si>
    <t>AmerisourceBergen Corp</t>
  </si>
  <si>
    <t>ABC</t>
  </si>
  <si>
    <t>ABIOMED Inc</t>
  </si>
  <si>
    <t>ABMD</t>
  </si>
  <si>
    <t>Abbott Laboratories</t>
  </si>
  <si>
    <t>ABT</t>
  </si>
  <si>
    <t>Accenture PLC</t>
  </si>
  <si>
    <t>ACN</t>
  </si>
  <si>
    <t>Adobe Inc</t>
  </si>
  <si>
    <t>ADBE</t>
  </si>
  <si>
    <t>Analog Devices Inc</t>
  </si>
  <si>
    <t>ADI</t>
  </si>
  <si>
    <t>Archer-Daniels-Midland Co</t>
  </si>
  <si>
    <t>ADM</t>
  </si>
  <si>
    <t>Automatic Data Processing Inc</t>
  </si>
  <si>
    <t>ADP</t>
  </si>
  <si>
    <t>Autodesk Inc</t>
  </si>
  <si>
    <t>ADSK</t>
  </si>
  <si>
    <t>Ameren Corp</t>
  </si>
  <si>
    <t>American Electric Power Co Inc</t>
  </si>
  <si>
    <t>AES Corp/The</t>
  </si>
  <si>
    <t>AES</t>
  </si>
  <si>
    <t>Aflac Inc</t>
  </si>
  <si>
    <t>AFL</t>
  </si>
  <si>
    <t>American International Group Inc</t>
  </si>
  <si>
    <t>AIG</t>
  </si>
  <si>
    <t>Assurant Inc</t>
  </si>
  <si>
    <t>AIZ</t>
  </si>
  <si>
    <t>Arthur J Gallagher &amp; Co</t>
  </si>
  <si>
    <t>AJG</t>
  </si>
  <si>
    <t>Akamai Technologies Inc</t>
  </si>
  <si>
    <t>AKAM</t>
  </si>
  <si>
    <t>Albemarle Corp</t>
  </si>
  <si>
    <t>ALB</t>
  </si>
  <si>
    <t>Align Technology Inc</t>
  </si>
  <si>
    <t>ALGN</t>
  </si>
  <si>
    <t>Alaska Air Group Inc</t>
  </si>
  <si>
    <t>ALK</t>
  </si>
  <si>
    <t>Allstate Corp/The</t>
  </si>
  <si>
    <t>ALL</t>
  </si>
  <si>
    <t>Allegion plc</t>
  </si>
  <si>
    <t>ALLE</t>
  </si>
  <si>
    <t>Applied Materials Inc</t>
  </si>
  <si>
    <t>AMAT</t>
  </si>
  <si>
    <t>Amcor PLC</t>
  </si>
  <si>
    <t>AMCR</t>
  </si>
  <si>
    <t>Advanced Micro Devices Inc</t>
  </si>
  <si>
    <t>AMD</t>
  </si>
  <si>
    <t>AMETEK Inc</t>
  </si>
  <si>
    <t>AME</t>
  </si>
  <si>
    <t>Amgen Inc</t>
  </si>
  <si>
    <t>AMGN</t>
  </si>
  <si>
    <t>Ameriprise Financial Inc</t>
  </si>
  <si>
    <t>AMP</t>
  </si>
  <si>
    <t>American Tower Corp</t>
  </si>
  <si>
    <t>AMT</t>
  </si>
  <si>
    <t>Amazon.com Inc</t>
  </si>
  <si>
    <t>AMZN</t>
  </si>
  <si>
    <t>Arista Networks Inc</t>
  </si>
  <si>
    <t>ANET</t>
  </si>
  <si>
    <t>ANSYS Inc</t>
  </si>
  <si>
    <t>ANSS</t>
  </si>
  <si>
    <t>Aon PLC</t>
  </si>
  <si>
    <t>AON</t>
  </si>
  <si>
    <t>A O Smith Corp</t>
  </si>
  <si>
    <t>AOS</t>
  </si>
  <si>
    <t>APA Corp</t>
  </si>
  <si>
    <t>APA</t>
  </si>
  <si>
    <t>Air Products and Chemicals Inc</t>
  </si>
  <si>
    <t>APD</t>
  </si>
  <si>
    <t>Amphenol Corp</t>
  </si>
  <si>
    <t>APH</t>
  </si>
  <si>
    <t>Aptiv PLC</t>
  </si>
  <si>
    <t>APTV</t>
  </si>
  <si>
    <t>Alexandria Real Estate Equities Inc</t>
  </si>
  <si>
    <t>ARE</t>
  </si>
  <si>
    <t>Atmos Energy Corp</t>
  </si>
  <si>
    <t>ATO</t>
  </si>
  <si>
    <t>Activision Blizzard Inc</t>
  </si>
  <si>
    <t>ATVI</t>
  </si>
  <si>
    <t>AvalonBay Communities Inc</t>
  </si>
  <si>
    <t>AVB</t>
  </si>
  <si>
    <t>Broadcom Inc</t>
  </si>
  <si>
    <t>AVGO</t>
  </si>
  <si>
    <t>Avery Dennison Corp</t>
  </si>
  <si>
    <t>AVY</t>
  </si>
  <si>
    <t>American Water Works Co Inc</t>
  </si>
  <si>
    <t>AWK</t>
  </si>
  <si>
    <t>American Express Co</t>
  </si>
  <si>
    <t>AXP</t>
  </si>
  <si>
    <t>AutoZone Inc</t>
  </si>
  <si>
    <t>AZO</t>
  </si>
  <si>
    <t>Boeing Co/The</t>
  </si>
  <si>
    <t>BA</t>
  </si>
  <si>
    <t>Bank of America Corp</t>
  </si>
  <si>
    <t>BAC</t>
  </si>
  <si>
    <t>Baxter International Inc</t>
  </si>
  <si>
    <t>BAX</t>
  </si>
  <si>
    <t>Bath &amp; Body Works Inc</t>
  </si>
  <si>
    <t>BBWI</t>
  </si>
  <si>
    <t>Best Buy Co Inc</t>
  </si>
  <si>
    <t>BBY</t>
  </si>
  <si>
    <t>Becton Dickinson and Co</t>
  </si>
  <si>
    <t>BDX</t>
  </si>
  <si>
    <t>Franklin Resources Inc</t>
  </si>
  <si>
    <t>BEN</t>
  </si>
  <si>
    <t>Brown-Forman Corp</t>
  </si>
  <si>
    <t>BF/B</t>
  </si>
  <si>
    <t>Biogen Inc</t>
  </si>
  <si>
    <t>BIIB</t>
  </si>
  <si>
    <t>Bio-Rad Laboratories Inc</t>
  </si>
  <si>
    <t>BIO</t>
  </si>
  <si>
    <t>Bank of New York Mellon Corp/The</t>
  </si>
  <si>
    <t>BK</t>
  </si>
  <si>
    <t>Booking Holdings Inc</t>
  </si>
  <si>
    <t>BKNG</t>
  </si>
  <si>
    <t>Baker Hughes Co</t>
  </si>
  <si>
    <t>BKR</t>
  </si>
  <si>
    <t>BlackRock Inc</t>
  </si>
  <si>
    <t>BLK</t>
  </si>
  <si>
    <t>Ball Corp</t>
  </si>
  <si>
    <t>Bristol-Myers Squibb Co</t>
  </si>
  <si>
    <t>BMY</t>
  </si>
  <si>
    <t>Broadridge Financial Solutions Inc</t>
  </si>
  <si>
    <t>BR</t>
  </si>
  <si>
    <t>Berkshire Hathaway Inc</t>
  </si>
  <si>
    <t>BRK/B</t>
  </si>
  <si>
    <t>Brown &amp; Brown Inc</t>
  </si>
  <si>
    <t>BRO</t>
  </si>
  <si>
    <t>Boston Scientific Corp</t>
  </si>
  <si>
    <t>BSX</t>
  </si>
  <si>
    <t>BorgWarner Inc</t>
  </si>
  <si>
    <t>BWA</t>
  </si>
  <si>
    <t>Boston Properties Inc</t>
  </si>
  <si>
    <t>BXP</t>
  </si>
  <si>
    <t>Citigroup Inc</t>
  </si>
  <si>
    <t>C</t>
  </si>
  <si>
    <t>Conagra Brands Inc</t>
  </si>
  <si>
    <t>CAG</t>
  </si>
  <si>
    <t>Cardinal Health Inc</t>
  </si>
  <si>
    <t>CAH</t>
  </si>
  <si>
    <t>Carrier Global Corp</t>
  </si>
  <si>
    <t>CARR</t>
  </si>
  <si>
    <t>Caterpillar Inc</t>
  </si>
  <si>
    <t>CAT</t>
  </si>
  <si>
    <t>Chubb Ltd</t>
  </si>
  <si>
    <t>CB</t>
  </si>
  <si>
    <t>Cboe Global Markets Inc</t>
  </si>
  <si>
    <t>CBOE</t>
  </si>
  <si>
    <t>CBRE Group Inc</t>
  </si>
  <si>
    <t>CBRE</t>
  </si>
  <si>
    <t>CCI</t>
  </si>
  <si>
    <t>Carnival Corp</t>
  </si>
  <si>
    <t>CCL</t>
  </si>
  <si>
    <t>Ceridian HCM Holding Inc</t>
  </si>
  <si>
    <t>CDAY</t>
  </si>
  <si>
    <t>Cadence Design Systems Inc</t>
  </si>
  <si>
    <t>CDNS</t>
  </si>
  <si>
    <t>CDW Corp/DE</t>
  </si>
  <si>
    <t>CDW</t>
  </si>
  <si>
    <t>Celanese Corp</t>
  </si>
  <si>
    <t>CE</t>
  </si>
  <si>
    <t>CEG</t>
  </si>
  <si>
    <t>CF Industries Holdings Inc</t>
  </si>
  <si>
    <t>CF</t>
  </si>
  <si>
    <t>Citizens Financial Group Inc</t>
  </si>
  <si>
    <t>CFG</t>
  </si>
  <si>
    <t>Church &amp; Dwight Co Inc</t>
  </si>
  <si>
    <t>CHD</t>
  </si>
  <si>
    <t>CH Robinson Worldwide Inc</t>
  </si>
  <si>
    <t>CHRW</t>
  </si>
  <si>
    <t>Charter Communications Inc</t>
  </si>
  <si>
    <t>CHTR</t>
  </si>
  <si>
    <t>Cigna Corp</t>
  </si>
  <si>
    <t>CI</t>
  </si>
  <si>
    <t>Cincinnati Financial Corp</t>
  </si>
  <si>
    <t>CINF</t>
  </si>
  <si>
    <t>Colgate-Palmolive Co</t>
  </si>
  <si>
    <t>CL</t>
  </si>
  <si>
    <t>Clorox Co/The</t>
  </si>
  <si>
    <t>CLX</t>
  </si>
  <si>
    <t>Comerica Inc</t>
  </si>
  <si>
    <t>CMA</t>
  </si>
  <si>
    <t>Comcast Corp</t>
  </si>
  <si>
    <t>CMCSA</t>
  </si>
  <si>
    <t>CME Group Inc</t>
  </si>
  <si>
    <t>CME</t>
  </si>
  <si>
    <t>Chipotle Mexican Grill Inc</t>
  </si>
  <si>
    <t>CMG</t>
  </si>
  <si>
    <t>Cummins Inc</t>
  </si>
  <si>
    <t>CMI</t>
  </si>
  <si>
    <t>CMS Energy Corp</t>
  </si>
  <si>
    <t>Centene Corp</t>
  </si>
  <si>
    <t>CNC</t>
  </si>
  <si>
    <t>CenterPoint Energy Inc</t>
  </si>
  <si>
    <t>CNP</t>
  </si>
  <si>
    <t>Capital One Financial Corp</t>
  </si>
  <si>
    <t>COF</t>
  </si>
  <si>
    <t>Cooper Cos Inc/The</t>
  </si>
  <si>
    <t>COO</t>
  </si>
  <si>
    <t>ConocoPhillips</t>
  </si>
  <si>
    <t>COP</t>
  </si>
  <si>
    <t>Costco Wholesale Corp</t>
  </si>
  <si>
    <t>COST</t>
  </si>
  <si>
    <t>Campbell Soup Co</t>
  </si>
  <si>
    <t>CPB</t>
  </si>
  <si>
    <t>Copart Inc</t>
  </si>
  <si>
    <t>CPRT</t>
  </si>
  <si>
    <t>Charles River Laboratories International Inc</t>
  </si>
  <si>
    <t>CRL</t>
  </si>
  <si>
    <t>CRM</t>
  </si>
  <si>
    <t>CSCO</t>
  </si>
  <si>
    <t>CSX Corp</t>
  </si>
  <si>
    <t>CSX</t>
  </si>
  <si>
    <t>Cintas Corp</t>
  </si>
  <si>
    <t>CTAS</t>
  </si>
  <si>
    <t>Catalent Inc</t>
  </si>
  <si>
    <t>CTLT</t>
  </si>
  <si>
    <t>Coterra Energy Inc</t>
  </si>
  <si>
    <t>CTRA</t>
  </si>
  <si>
    <t>Cognizant Technology Solutions Corp</t>
  </si>
  <si>
    <t>CTSH</t>
  </si>
  <si>
    <t>Corteva Inc</t>
  </si>
  <si>
    <t>CTVA</t>
  </si>
  <si>
    <t>CVS Health Corp</t>
  </si>
  <si>
    <t>CVS</t>
  </si>
  <si>
    <t>Chevron Corp</t>
  </si>
  <si>
    <t>CVX</t>
  </si>
  <si>
    <t>Caesars Entertainment Inc</t>
  </si>
  <si>
    <t>CZR</t>
  </si>
  <si>
    <t>Dominion Energy Inc</t>
  </si>
  <si>
    <t>D</t>
  </si>
  <si>
    <t>Delta Air Lines Inc</t>
  </si>
  <si>
    <t>DAL</t>
  </si>
  <si>
    <t>DuPont de Nemours Inc</t>
  </si>
  <si>
    <t>DD</t>
  </si>
  <si>
    <t>Deere &amp; Co</t>
  </si>
  <si>
    <t>DE</t>
  </si>
  <si>
    <t>Discover Financial Services</t>
  </si>
  <si>
    <t>DFS</t>
  </si>
  <si>
    <t>Dollar General Corp</t>
  </si>
  <si>
    <t>DG</t>
  </si>
  <si>
    <t>Quest Diagnostics Inc</t>
  </si>
  <si>
    <t>DGX</t>
  </si>
  <si>
    <t>DR Horton Inc</t>
  </si>
  <si>
    <t>DHI</t>
  </si>
  <si>
    <t>Danaher Corp</t>
  </si>
  <si>
    <t>DHR</t>
  </si>
  <si>
    <t>Walt Disney Co/The</t>
  </si>
  <si>
    <t>DIS</t>
  </si>
  <si>
    <t>DISH Network Corp</t>
  </si>
  <si>
    <t>DISH</t>
  </si>
  <si>
    <t>Digital Realty Trust Inc</t>
  </si>
  <si>
    <t>DLR</t>
  </si>
  <si>
    <t>Dollar Tree Inc</t>
  </si>
  <si>
    <t>DLTR</t>
  </si>
  <si>
    <t>Dover Corp</t>
  </si>
  <si>
    <t>DOV</t>
  </si>
  <si>
    <t>Dow Inc</t>
  </si>
  <si>
    <t>DOW</t>
  </si>
  <si>
    <t>Domino's Pizza Inc</t>
  </si>
  <si>
    <t>DPZ</t>
  </si>
  <si>
    <t>Darden Restaurants Inc</t>
  </si>
  <si>
    <t>DRI</t>
  </si>
  <si>
    <t>DTE Energy Co</t>
  </si>
  <si>
    <t>DTE</t>
  </si>
  <si>
    <t>Duke Energy Corp</t>
  </si>
  <si>
    <t>DaVita Inc</t>
  </si>
  <si>
    <t>DVA</t>
  </si>
  <si>
    <t>Devon Energy Corp</t>
  </si>
  <si>
    <t>DVN</t>
  </si>
  <si>
    <t>DXC Technology Co</t>
  </si>
  <si>
    <t>DXC</t>
  </si>
  <si>
    <t>Dexcom Inc</t>
  </si>
  <si>
    <t>DXCM</t>
  </si>
  <si>
    <t>Electronic Arts Inc</t>
  </si>
  <si>
    <t>EA</t>
  </si>
  <si>
    <t>eBay Inc</t>
  </si>
  <si>
    <t>EBAY</t>
  </si>
  <si>
    <t>Ecolab Inc</t>
  </si>
  <si>
    <t>ECL</t>
  </si>
  <si>
    <t>Consolidated Edison Inc</t>
  </si>
  <si>
    <t>ED</t>
  </si>
  <si>
    <t>Equifax Inc</t>
  </si>
  <si>
    <t>EFX</t>
  </si>
  <si>
    <t>Edison International</t>
  </si>
  <si>
    <t>EIX</t>
  </si>
  <si>
    <t>Estee Lauder Cos Inc/The</t>
  </si>
  <si>
    <t>EL</t>
  </si>
  <si>
    <t>Eastman Chemical Co</t>
  </si>
  <si>
    <t>EMN</t>
  </si>
  <si>
    <t>Emerson Electric Co</t>
  </si>
  <si>
    <t>EMR</t>
  </si>
  <si>
    <t>Enphase Energy Inc</t>
  </si>
  <si>
    <t>ENPH</t>
  </si>
  <si>
    <t>EOG Resources Inc</t>
  </si>
  <si>
    <t>EOG</t>
  </si>
  <si>
    <t>EPAM Systems Inc</t>
  </si>
  <si>
    <t>EPAM</t>
  </si>
  <si>
    <t>Equinix Inc</t>
  </si>
  <si>
    <t>EQIX</t>
  </si>
  <si>
    <t>Equity Residential</t>
  </si>
  <si>
    <t>EQR</t>
  </si>
  <si>
    <t>Eversource Energy</t>
  </si>
  <si>
    <t>ES</t>
  </si>
  <si>
    <t>Essex Property Trust Inc</t>
  </si>
  <si>
    <t>ESS</t>
  </si>
  <si>
    <t>Eaton Corp PLC</t>
  </si>
  <si>
    <t>ETN</t>
  </si>
  <si>
    <t>Entergy Corp</t>
  </si>
  <si>
    <t>ETR</t>
  </si>
  <si>
    <t>Etsy Inc</t>
  </si>
  <si>
    <t>ETSY</t>
  </si>
  <si>
    <t>Evergy Inc</t>
  </si>
  <si>
    <t>Edwards Lifesciences Corp</t>
  </si>
  <si>
    <t>EW</t>
  </si>
  <si>
    <t>Exelon Corp</t>
  </si>
  <si>
    <t>EXC</t>
  </si>
  <si>
    <t>Expeditors International of Washington Inc</t>
  </si>
  <si>
    <t>EXPD</t>
  </si>
  <si>
    <t>Expedia Group Inc</t>
  </si>
  <si>
    <t>EXPE</t>
  </si>
  <si>
    <t>Extra Space Storage Inc</t>
  </si>
  <si>
    <t>EXR</t>
  </si>
  <si>
    <t>Ford Motor Co</t>
  </si>
  <si>
    <t>F</t>
  </si>
  <si>
    <t>Diamondback Energy Inc</t>
  </si>
  <si>
    <t>FANG</t>
  </si>
  <si>
    <t>Fastenal Co</t>
  </si>
  <si>
    <t>FAST</t>
  </si>
  <si>
    <t>Meta Platforms Inc</t>
  </si>
  <si>
    <t>Fortune Brands Home &amp; Security Inc</t>
  </si>
  <si>
    <t>FBHS</t>
  </si>
  <si>
    <t>Freeport-McMoRan Inc</t>
  </si>
  <si>
    <t>FCX</t>
  </si>
  <si>
    <t>FactSet Research Systems Inc</t>
  </si>
  <si>
    <t>FDS</t>
  </si>
  <si>
    <t>FedEx Corp</t>
  </si>
  <si>
    <t>FDX</t>
  </si>
  <si>
    <t>FirstEnergy Corp</t>
  </si>
  <si>
    <t>FE</t>
  </si>
  <si>
    <t>F5 Inc</t>
  </si>
  <si>
    <t>FFIV</t>
  </si>
  <si>
    <t>Fidelity National Information Services Inc</t>
  </si>
  <si>
    <t>FIS</t>
  </si>
  <si>
    <t>Fiserv Inc</t>
  </si>
  <si>
    <t>FISV</t>
  </si>
  <si>
    <t>Fifth Third Bancorp</t>
  </si>
  <si>
    <t>FITB</t>
  </si>
  <si>
    <t>FleetCor Technologies Inc</t>
  </si>
  <si>
    <t>FLT</t>
  </si>
  <si>
    <t>FMC Corp</t>
  </si>
  <si>
    <t>FMC</t>
  </si>
  <si>
    <t>Fox Corp</t>
  </si>
  <si>
    <t>FOX</t>
  </si>
  <si>
    <t>FOXA</t>
  </si>
  <si>
    <t>First Republic Bank/CA</t>
  </si>
  <si>
    <t>FRC</t>
  </si>
  <si>
    <t>Federal Realty Investment Trust</t>
  </si>
  <si>
    <t>FRT</t>
  </si>
  <si>
    <t>Fortinet Inc</t>
  </si>
  <si>
    <t>FTNT</t>
  </si>
  <si>
    <t>Fortive Corp</t>
  </si>
  <si>
    <t>FTV</t>
  </si>
  <si>
    <t>General Dynamics Corp</t>
  </si>
  <si>
    <t>GD</t>
  </si>
  <si>
    <t>General Electric Co</t>
  </si>
  <si>
    <t>GE</t>
  </si>
  <si>
    <t>Gilead Sciences Inc</t>
  </si>
  <si>
    <t>GILD</t>
  </si>
  <si>
    <t>General Mills Inc</t>
  </si>
  <si>
    <t>GIS</t>
  </si>
  <si>
    <t>Globe Life Inc</t>
  </si>
  <si>
    <t>GL</t>
  </si>
  <si>
    <t>Corning Inc</t>
  </si>
  <si>
    <t>GLW</t>
  </si>
  <si>
    <t>General Motors Co</t>
  </si>
  <si>
    <t>GM</t>
  </si>
  <si>
    <t>Generac Holdings Inc</t>
  </si>
  <si>
    <t>GNRC</t>
  </si>
  <si>
    <t>Alphabet Inc</t>
  </si>
  <si>
    <t>GOOG</t>
  </si>
  <si>
    <t>GOOGL</t>
  </si>
  <si>
    <t>Genuine Parts Co</t>
  </si>
  <si>
    <t>GPC</t>
  </si>
  <si>
    <t>Global Payments Inc</t>
  </si>
  <si>
    <t>GPN</t>
  </si>
  <si>
    <t>Garmin Ltd</t>
  </si>
  <si>
    <t>GRMN</t>
  </si>
  <si>
    <t>Goldman Sachs Group Inc/The</t>
  </si>
  <si>
    <t>GS</t>
  </si>
  <si>
    <t>WW Grainger Inc</t>
  </si>
  <si>
    <t>GWW</t>
  </si>
  <si>
    <t>Halliburton Co</t>
  </si>
  <si>
    <t>HAL</t>
  </si>
  <si>
    <t>Hasbro Inc</t>
  </si>
  <si>
    <t>HAS</t>
  </si>
  <si>
    <t>Huntington Bancshares Inc/OH</t>
  </si>
  <si>
    <t>HBAN</t>
  </si>
  <si>
    <t>HCA Healthcare Inc</t>
  </si>
  <si>
    <t>HCA</t>
  </si>
  <si>
    <t>Home Depot Inc/The</t>
  </si>
  <si>
    <t>HD</t>
  </si>
  <si>
    <t>Hess Corp</t>
  </si>
  <si>
    <t>HES</t>
  </si>
  <si>
    <t>Hartford Financial Services Group Inc/The</t>
  </si>
  <si>
    <t>HIG</t>
  </si>
  <si>
    <t>Huntington Ingalls Industries Inc</t>
  </si>
  <si>
    <t>HII</t>
  </si>
  <si>
    <t>Hilton Worldwide Holdings Inc</t>
  </si>
  <si>
    <t>HLT</t>
  </si>
  <si>
    <t>Hologic Inc</t>
  </si>
  <si>
    <t>HOLX</t>
  </si>
  <si>
    <t>Honeywell International Inc</t>
  </si>
  <si>
    <t>HON</t>
  </si>
  <si>
    <t>Hewlett Packard Enterprise Co</t>
  </si>
  <si>
    <t>HPE</t>
  </si>
  <si>
    <t>HP Inc</t>
  </si>
  <si>
    <t>HPQ</t>
  </si>
  <si>
    <t>Hormel Foods Corp</t>
  </si>
  <si>
    <t>HRL</t>
  </si>
  <si>
    <t>Henry Schein Inc</t>
  </si>
  <si>
    <t>HSIC</t>
  </si>
  <si>
    <t>Host Hotels &amp; Resorts Inc</t>
  </si>
  <si>
    <t>HST</t>
  </si>
  <si>
    <t>Hershey Co/The</t>
  </si>
  <si>
    <t>HSY</t>
  </si>
  <si>
    <t>Humana Inc</t>
  </si>
  <si>
    <t>HUM</t>
  </si>
  <si>
    <t>Howmet Aerospace Inc</t>
  </si>
  <si>
    <t>HWM</t>
  </si>
  <si>
    <t>International Business Machines Corp</t>
  </si>
  <si>
    <t>IBM</t>
  </si>
  <si>
    <t>Intercontinental Exchange Inc</t>
  </si>
  <si>
    <t>ICE</t>
  </si>
  <si>
    <t>IDEXX Laboratories Inc</t>
  </si>
  <si>
    <t>IDXX</t>
  </si>
  <si>
    <t>IDEX Corp</t>
  </si>
  <si>
    <t>IEX</t>
  </si>
  <si>
    <t>International Flavors &amp; Fragrances Inc</t>
  </si>
  <si>
    <t>IFF</t>
  </si>
  <si>
    <t>Illumina Inc</t>
  </si>
  <si>
    <t>ILMN</t>
  </si>
  <si>
    <t>Incyte Corp</t>
  </si>
  <si>
    <t>INCY</t>
  </si>
  <si>
    <t>Intel Corp</t>
  </si>
  <si>
    <t>INTC</t>
  </si>
  <si>
    <t>Intuit Inc</t>
  </si>
  <si>
    <t>INTU</t>
  </si>
  <si>
    <t>International Paper Co</t>
  </si>
  <si>
    <t>IP</t>
  </si>
  <si>
    <t>Interpublic Group of Cos Inc/The</t>
  </si>
  <si>
    <t>IPG</t>
  </si>
  <si>
    <t>IQVIA Holdings Inc</t>
  </si>
  <si>
    <t>IQV</t>
  </si>
  <si>
    <t>Ingersoll Rand Inc</t>
  </si>
  <si>
    <t>IR</t>
  </si>
  <si>
    <t>Iron Mountain Inc</t>
  </si>
  <si>
    <t>IRM</t>
  </si>
  <si>
    <t>Intuitive Surgical Inc</t>
  </si>
  <si>
    <t>ISRG</t>
  </si>
  <si>
    <t>Gartner Inc</t>
  </si>
  <si>
    <t>IT</t>
  </si>
  <si>
    <t>Illinois Tool Works Inc</t>
  </si>
  <si>
    <t>ITW</t>
  </si>
  <si>
    <t>Invesco Ltd</t>
  </si>
  <si>
    <t>IVZ</t>
  </si>
  <si>
    <t>J</t>
  </si>
  <si>
    <t>JB Hunt Transport Services Inc</t>
  </si>
  <si>
    <t>JBHT</t>
  </si>
  <si>
    <t>Johnson Controls International plc</t>
  </si>
  <si>
    <t>JCI</t>
  </si>
  <si>
    <t>Jack Henry &amp; Associates Inc</t>
  </si>
  <si>
    <t>JKHY</t>
  </si>
  <si>
    <t>Johnson &amp; Johnson</t>
  </si>
  <si>
    <t>JNJ</t>
  </si>
  <si>
    <t>Juniper Networks Inc</t>
  </si>
  <si>
    <t>JNPR</t>
  </si>
  <si>
    <t>JPMorgan Chase &amp; Co</t>
  </si>
  <si>
    <t>JPM</t>
  </si>
  <si>
    <t>Kellogg Co</t>
  </si>
  <si>
    <t>K</t>
  </si>
  <si>
    <t>KeyCorp</t>
  </si>
  <si>
    <t>KEY</t>
  </si>
  <si>
    <t>Keysight Technologies Inc</t>
  </si>
  <si>
    <t>KEYS</t>
  </si>
  <si>
    <t>Kraft Heinz Co/The</t>
  </si>
  <si>
    <t>KHC</t>
  </si>
  <si>
    <t>Kimco Realty Corp</t>
  </si>
  <si>
    <t>KIM</t>
  </si>
  <si>
    <t>KLA Corp</t>
  </si>
  <si>
    <t>KLAC</t>
  </si>
  <si>
    <t>Kimberly-Clark Corp</t>
  </si>
  <si>
    <t>KMB</t>
  </si>
  <si>
    <t>Kinder Morgan Inc</t>
  </si>
  <si>
    <t>KMI</t>
  </si>
  <si>
    <t>CarMax Inc</t>
  </si>
  <si>
    <t>KMX</t>
  </si>
  <si>
    <t>Coca-Cola Co/The</t>
  </si>
  <si>
    <t>KO</t>
  </si>
  <si>
    <t>Kroger Co/The</t>
  </si>
  <si>
    <t>KR</t>
  </si>
  <si>
    <t>Loews Corp</t>
  </si>
  <si>
    <t>L</t>
  </si>
  <si>
    <t>Leidos Holdings Inc</t>
  </si>
  <si>
    <t>LDOS</t>
  </si>
  <si>
    <t>Lennar Corp</t>
  </si>
  <si>
    <t>LEN</t>
  </si>
  <si>
    <t>Laboratory Corp of America Holdings</t>
  </si>
  <si>
    <t>LH</t>
  </si>
  <si>
    <t>L3Harris Technologies Inc</t>
  </si>
  <si>
    <t>LHX</t>
  </si>
  <si>
    <t>Linde PLC</t>
  </si>
  <si>
    <t>LIN</t>
  </si>
  <si>
    <t>LKQ Corp</t>
  </si>
  <si>
    <t>LKQ</t>
  </si>
  <si>
    <t>Eli Lilly &amp; Co</t>
  </si>
  <si>
    <t>LLY</t>
  </si>
  <si>
    <t>Lockheed Martin Corp</t>
  </si>
  <si>
    <t>LMT</t>
  </si>
  <si>
    <t>Lincoln National Corp</t>
  </si>
  <si>
    <t>LNC</t>
  </si>
  <si>
    <t>Alliant Energy Corp</t>
  </si>
  <si>
    <t>Lowe's Cos Inc</t>
  </si>
  <si>
    <t>LOW</t>
  </si>
  <si>
    <t>Lam Research Corp</t>
  </si>
  <si>
    <t>LRCX</t>
  </si>
  <si>
    <t>Lumen Technologies Inc</t>
  </si>
  <si>
    <t>LUMN</t>
  </si>
  <si>
    <t>Southwest Airlines Co</t>
  </si>
  <si>
    <t>LUV</t>
  </si>
  <si>
    <t>Las Vegas Sands Corp</t>
  </si>
  <si>
    <t>LVS</t>
  </si>
  <si>
    <t>Lamb Weston Holdings Inc</t>
  </si>
  <si>
    <t>LW</t>
  </si>
  <si>
    <t>LyondellBasell Industries NV</t>
  </si>
  <si>
    <t>LYB</t>
  </si>
  <si>
    <t>Live Nation Entertainment Inc</t>
  </si>
  <si>
    <t>LYV</t>
  </si>
  <si>
    <t>Mastercard Inc</t>
  </si>
  <si>
    <t>MA</t>
  </si>
  <si>
    <t>Mid-America Apartment Communities Inc</t>
  </si>
  <si>
    <t>MAA</t>
  </si>
  <si>
    <t>Marriott International Inc/MD</t>
  </si>
  <si>
    <t>MAR</t>
  </si>
  <si>
    <t>Masco Corp</t>
  </si>
  <si>
    <t>MAS</t>
  </si>
  <si>
    <t>McDonald's Corp</t>
  </si>
  <si>
    <t>MCD</t>
  </si>
  <si>
    <t>Microchip Technology Inc</t>
  </si>
  <si>
    <t>MCHP</t>
  </si>
  <si>
    <t>McKesson Corp</t>
  </si>
  <si>
    <t>MCK</t>
  </si>
  <si>
    <t>Moody's Corp</t>
  </si>
  <si>
    <t>MCO</t>
  </si>
  <si>
    <t>Mondelez International Inc</t>
  </si>
  <si>
    <t>MDLZ</t>
  </si>
  <si>
    <t>Medtronic PLC</t>
  </si>
  <si>
    <t>MDT</t>
  </si>
  <si>
    <t>MetLife Inc</t>
  </si>
  <si>
    <t>MET</t>
  </si>
  <si>
    <t>MGM Resorts International</t>
  </si>
  <si>
    <t>MGM</t>
  </si>
  <si>
    <t>Mohawk Industries Inc</t>
  </si>
  <si>
    <t>MHK</t>
  </si>
  <si>
    <t>McCormick &amp; Co Inc/MD</t>
  </si>
  <si>
    <t>MKC</t>
  </si>
  <si>
    <t>MarketAxess Holdings Inc</t>
  </si>
  <si>
    <t>MKTX</t>
  </si>
  <si>
    <t>Martin Marietta Materials Inc</t>
  </si>
  <si>
    <t>MLM</t>
  </si>
  <si>
    <t>Marsh &amp; McLennan Cos Inc</t>
  </si>
  <si>
    <t>MMC</t>
  </si>
  <si>
    <t>3M Co</t>
  </si>
  <si>
    <t>MMM</t>
  </si>
  <si>
    <t>Monster Beverage Corp</t>
  </si>
  <si>
    <t>MNST</t>
  </si>
  <si>
    <t>Altria Group Inc</t>
  </si>
  <si>
    <t>MO</t>
  </si>
  <si>
    <t>Molina Healthcare Inc</t>
  </si>
  <si>
    <t>MOH</t>
  </si>
  <si>
    <t>Mosaic Co/The</t>
  </si>
  <si>
    <t>MOS</t>
  </si>
  <si>
    <t>Marathon Petroleum Corp</t>
  </si>
  <si>
    <t>MPC</t>
  </si>
  <si>
    <t>Monolithic Power Systems Inc</t>
  </si>
  <si>
    <t>MPWR</t>
  </si>
  <si>
    <t>Merck &amp; Co Inc</t>
  </si>
  <si>
    <t>MRK</t>
  </si>
  <si>
    <t>Moderna Inc</t>
  </si>
  <si>
    <t>MRNA</t>
  </si>
  <si>
    <t>Marathon Oil Corp</t>
  </si>
  <si>
    <t>MRO</t>
  </si>
  <si>
    <t>Morgan Stanley</t>
  </si>
  <si>
    <t>MS</t>
  </si>
  <si>
    <t>MSCI Inc</t>
  </si>
  <si>
    <t>MSCI</t>
  </si>
  <si>
    <t>Microsoft Corp</t>
  </si>
  <si>
    <t>MSFT</t>
  </si>
  <si>
    <t>Motorola Solutions Inc</t>
  </si>
  <si>
    <t>MSI</t>
  </si>
  <si>
    <t>M&amp;T Bank Corp</t>
  </si>
  <si>
    <t>MTB</t>
  </si>
  <si>
    <t>Match Group Inc</t>
  </si>
  <si>
    <t>MTCH</t>
  </si>
  <si>
    <t>Mettler-Toledo International Inc</t>
  </si>
  <si>
    <t>MTD</t>
  </si>
  <si>
    <t>Micron Technology Inc</t>
  </si>
  <si>
    <t>MU</t>
  </si>
  <si>
    <t>Norwegian Cruise Line Holdings Ltd</t>
  </si>
  <si>
    <t>NCLH</t>
  </si>
  <si>
    <t>Nasdaq Inc</t>
  </si>
  <si>
    <t>NDAQ</t>
  </si>
  <si>
    <t>NextEra Energy Inc</t>
  </si>
  <si>
    <t>Newmont Corp</t>
  </si>
  <si>
    <t>NEM</t>
  </si>
  <si>
    <t>Netflix Inc</t>
  </si>
  <si>
    <t>NFLX</t>
  </si>
  <si>
    <t>NDSN</t>
  </si>
  <si>
    <t>NiSource Inc</t>
  </si>
  <si>
    <t>NI</t>
  </si>
  <si>
    <t>NIKE Inc</t>
  </si>
  <si>
    <t>NKE</t>
  </si>
  <si>
    <t>NortonLifeLock Inc</t>
  </si>
  <si>
    <t>NLOK</t>
  </si>
  <si>
    <t>Northrop Grumman Corp</t>
  </si>
  <si>
    <t>NOC</t>
  </si>
  <si>
    <t>ServiceNow Inc</t>
  </si>
  <si>
    <t>NOW</t>
  </si>
  <si>
    <t>NRG Energy Inc</t>
  </si>
  <si>
    <t>NRG</t>
  </si>
  <si>
    <t>Norfolk Southern Corp</t>
  </si>
  <si>
    <t>NSC</t>
  </si>
  <si>
    <t>NetApp Inc</t>
  </si>
  <si>
    <t>NTAP</t>
  </si>
  <si>
    <t>Northern Trust Corp</t>
  </si>
  <si>
    <t>NTRS</t>
  </si>
  <si>
    <t>Nucor Corp</t>
  </si>
  <si>
    <t>NUE</t>
  </si>
  <si>
    <t>NVIDIA Corp</t>
  </si>
  <si>
    <t>NVDA</t>
  </si>
  <si>
    <t>NVR Inc</t>
  </si>
  <si>
    <t>NVR</t>
  </si>
  <si>
    <t>Newell Brands Inc</t>
  </si>
  <si>
    <t>NWL</t>
  </si>
  <si>
    <t>News Corp</t>
  </si>
  <si>
    <t>NWS</t>
  </si>
  <si>
    <t>NWSA</t>
  </si>
  <si>
    <t>NXP Semiconductors NV</t>
  </si>
  <si>
    <t>NXPI</t>
  </si>
  <si>
    <t>Realty Income Corp</t>
  </si>
  <si>
    <t>O</t>
  </si>
  <si>
    <t>Old Dominion Freight Line Inc</t>
  </si>
  <si>
    <t>ODFL</t>
  </si>
  <si>
    <t>Organon &amp; Co</t>
  </si>
  <si>
    <t>OGN</t>
  </si>
  <si>
    <t>ONEOK Inc</t>
  </si>
  <si>
    <t>OKE</t>
  </si>
  <si>
    <t>Omnicom Group Inc</t>
  </si>
  <si>
    <t>OMC</t>
  </si>
  <si>
    <t>Oracle Corp</t>
  </si>
  <si>
    <t>ORCL</t>
  </si>
  <si>
    <t>O'Reilly Automotive Inc</t>
  </si>
  <si>
    <t>ORLY</t>
  </si>
  <si>
    <t>Otis Worldwide Corp</t>
  </si>
  <si>
    <t>OTIS</t>
  </si>
  <si>
    <t>Occidental Petroleum Corp</t>
  </si>
  <si>
    <t>OXY</t>
  </si>
  <si>
    <t>Paramount Global</t>
  </si>
  <si>
    <t>PARA</t>
  </si>
  <si>
    <t>Paycom Software Inc</t>
  </si>
  <si>
    <t>PAYC</t>
  </si>
  <si>
    <t>Paychex Inc</t>
  </si>
  <si>
    <t>PAYX</t>
  </si>
  <si>
    <t>PACCAR Inc</t>
  </si>
  <si>
    <t>PCAR</t>
  </si>
  <si>
    <t>Healthpeak Properties Inc</t>
  </si>
  <si>
    <t>PEAK</t>
  </si>
  <si>
    <t>Public Service Enterprise Group Inc</t>
  </si>
  <si>
    <t>PEG</t>
  </si>
  <si>
    <t>PepsiCo Inc</t>
  </si>
  <si>
    <t>PEP</t>
  </si>
  <si>
    <t>Pfizer Inc</t>
  </si>
  <si>
    <t>PFE</t>
  </si>
  <si>
    <t>Principal Financial Group Inc</t>
  </si>
  <si>
    <t>PFG</t>
  </si>
  <si>
    <t>Procter &amp; Gamble Co/The</t>
  </si>
  <si>
    <t>PG</t>
  </si>
  <si>
    <t>Progressive Corp/The</t>
  </si>
  <si>
    <t>PGR</t>
  </si>
  <si>
    <t>Parker-Hannifin Corp</t>
  </si>
  <si>
    <t>PH</t>
  </si>
  <si>
    <t>PulteGroup Inc</t>
  </si>
  <si>
    <t>PHM</t>
  </si>
  <si>
    <t>Packaging Corp of America</t>
  </si>
  <si>
    <t>PKG</t>
  </si>
  <si>
    <t>PerkinElmer Inc</t>
  </si>
  <si>
    <t>PKI</t>
  </si>
  <si>
    <t>Prologis Inc</t>
  </si>
  <si>
    <t>PLD</t>
  </si>
  <si>
    <t>Philip Morris International Inc</t>
  </si>
  <si>
    <t>PM</t>
  </si>
  <si>
    <t>PNC Financial Services Group Inc/The</t>
  </si>
  <si>
    <t>PNC</t>
  </si>
  <si>
    <t>Pentair PLC</t>
  </si>
  <si>
    <t>PNR</t>
  </si>
  <si>
    <t>Pinnacle West Capital Corp</t>
  </si>
  <si>
    <t>PNW</t>
  </si>
  <si>
    <t>Pool Corp</t>
  </si>
  <si>
    <t>POOL</t>
  </si>
  <si>
    <t>PPG Industries Inc</t>
  </si>
  <si>
    <t>PPG</t>
  </si>
  <si>
    <t>PPL Corp</t>
  </si>
  <si>
    <t>PPL</t>
  </si>
  <si>
    <t>Prudential Financial Inc</t>
  </si>
  <si>
    <t>PRU</t>
  </si>
  <si>
    <t>Public Storage</t>
  </si>
  <si>
    <t>PSA</t>
  </si>
  <si>
    <t>Phillips 66</t>
  </si>
  <si>
    <t>PSX</t>
  </si>
  <si>
    <t>PTC Inc</t>
  </si>
  <si>
    <t>PTC</t>
  </si>
  <si>
    <t>Quanta Services Inc</t>
  </si>
  <si>
    <t>PWR</t>
  </si>
  <si>
    <t>Pioneer Natural Resources Co</t>
  </si>
  <si>
    <t>PXD</t>
  </si>
  <si>
    <t>PayPal Holdings Inc</t>
  </si>
  <si>
    <t>PYPL</t>
  </si>
  <si>
    <t>QUALCOMM Inc</t>
  </si>
  <si>
    <t>QCOM</t>
  </si>
  <si>
    <t>Qorvo Inc</t>
  </si>
  <si>
    <t>QRVO</t>
  </si>
  <si>
    <t>Royal Caribbean Cruises Ltd</t>
  </si>
  <si>
    <t>RCL</t>
  </si>
  <si>
    <t>Everest Re Group Ltd</t>
  </si>
  <si>
    <t>RE</t>
  </si>
  <si>
    <t>Regency Centers Corp</t>
  </si>
  <si>
    <t>REG</t>
  </si>
  <si>
    <t>Regeneron Pharmaceuticals Inc</t>
  </si>
  <si>
    <t>REGN</t>
  </si>
  <si>
    <t>Regions Financial Corp</t>
  </si>
  <si>
    <t>RF</t>
  </si>
  <si>
    <t>Robert Half International Inc</t>
  </si>
  <si>
    <t>RHI</t>
  </si>
  <si>
    <t>Raymond James Financial Inc</t>
  </si>
  <si>
    <t>RJF</t>
  </si>
  <si>
    <t>Ralph Lauren Corp</t>
  </si>
  <si>
    <t>RL</t>
  </si>
  <si>
    <t>ResMed Inc</t>
  </si>
  <si>
    <t>RMD</t>
  </si>
  <si>
    <t>Rockwell Automation Inc</t>
  </si>
  <si>
    <t>ROK</t>
  </si>
  <si>
    <t>Rollins Inc</t>
  </si>
  <si>
    <t>ROL</t>
  </si>
  <si>
    <t>Roper Technologies Inc</t>
  </si>
  <si>
    <t>ROP</t>
  </si>
  <si>
    <t>Ross Stores Inc</t>
  </si>
  <si>
    <t>ROST</t>
  </si>
  <si>
    <t>Republic Services Inc</t>
  </si>
  <si>
    <t>RSG</t>
  </si>
  <si>
    <t>Raytheon Technologies Corp</t>
  </si>
  <si>
    <t>RTX</t>
  </si>
  <si>
    <t>SBA Communications Corp</t>
  </si>
  <si>
    <t>SBAC</t>
  </si>
  <si>
    <t>Signature Bank/New York NY</t>
  </si>
  <si>
    <t>SBNY</t>
  </si>
  <si>
    <t>Starbucks Corp</t>
  </si>
  <si>
    <t>SBUX</t>
  </si>
  <si>
    <t>Charles Schwab Corp/The</t>
  </si>
  <si>
    <t>SCHW</t>
  </si>
  <si>
    <t>SolarEdge Technologies Inc</t>
  </si>
  <si>
    <t>SEDG</t>
  </si>
  <si>
    <t>Sealed Air Corp</t>
  </si>
  <si>
    <t>SEE</t>
  </si>
  <si>
    <t>Sherwin-Williams Co/The</t>
  </si>
  <si>
    <t>SHW</t>
  </si>
  <si>
    <t>SVB Financial Group</t>
  </si>
  <si>
    <t>SIVB</t>
  </si>
  <si>
    <t>J M Smucker Co/The</t>
  </si>
  <si>
    <t>SJM</t>
  </si>
  <si>
    <t>Schlumberger NV</t>
  </si>
  <si>
    <t>SLB</t>
  </si>
  <si>
    <t>Snap-on Inc</t>
  </si>
  <si>
    <t>SNA</t>
  </si>
  <si>
    <t>Synopsys Inc</t>
  </si>
  <si>
    <t>SNPS</t>
  </si>
  <si>
    <t>Southern Co/The</t>
  </si>
  <si>
    <t>Simon Property Group Inc</t>
  </si>
  <si>
    <t>SPG</t>
  </si>
  <si>
    <t>S&amp;P Global Inc</t>
  </si>
  <si>
    <t>SPGI</t>
  </si>
  <si>
    <t>Sempra Energy</t>
  </si>
  <si>
    <t>SRE</t>
  </si>
  <si>
    <t>STERIS PLC</t>
  </si>
  <si>
    <t>STE</t>
  </si>
  <si>
    <t>State Street Corp</t>
  </si>
  <si>
    <t>STT</t>
  </si>
  <si>
    <t>Seagate Technology Holdings PLC</t>
  </si>
  <si>
    <t>STX</t>
  </si>
  <si>
    <t>Constellation Brands Inc</t>
  </si>
  <si>
    <t>STZ</t>
  </si>
  <si>
    <t>Stanley Black &amp; Decker Inc</t>
  </si>
  <si>
    <t>SWK</t>
  </si>
  <si>
    <t>Skyworks Solutions Inc</t>
  </si>
  <si>
    <t>SWKS</t>
  </si>
  <si>
    <t>Synchrony Financial</t>
  </si>
  <si>
    <t>SYF</t>
  </si>
  <si>
    <t>Stryker Corp</t>
  </si>
  <si>
    <t>SYK</t>
  </si>
  <si>
    <t>Sysco Corp</t>
  </si>
  <si>
    <t>SYY</t>
  </si>
  <si>
    <t>AT&amp;T Inc</t>
  </si>
  <si>
    <t>T</t>
  </si>
  <si>
    <t>Molson Coors Beverage Co</t>
  </si>
  <si>
    <t>TAP</t>
  </si>
  <si>
    <t>TransDigm Group Inc</t>
  </si>
  <si>
    <t>TDG</t>
  </si>
  <si>
    <t>Teledyne Technologies Inc</t>
  </si>
  <si>
    <t>TDY</t>
  </si>
  <si>
    <t>Bio-Techne Corp</t>
  </si>
  <si>
    <t>TECH</t>
  </si>
  <si>
    <t>TE Connectivity Ltd</t>
  </si>
  <si>
    <t>TEL</t>
  </si>
  <si>
    <t>Teradyne Inc</t>
  </si>
  <si>
    <t>TER</t>
  </si>
  <si>
    <t>Truist Financial Corp</t>
  </si>
  <si>
    <t>TFC</t>
  </si>
  <si>
    <t>Teleflex Inc</t>
  </si>
  <si>
    <t>TFX</t>
  </si>
  <si>
    <t>Target Corp</t>
  </si>
  <si>
    <t>TGT</t>
  </si>
  <si>
    <t>TJX Cos Inc/The</t>
  </si>
  <si>
    <t>TJX</t>
  </si>
  <si>
    <t>Thermo Fisher Scientific Inc</t>
  </si>
  <si>
    <t>TMO</t>
  </si>
  <si>
    <t>T-Mobile US Inc</t>
  </si>
  <si>
    <t>TMUS</t>
  </si>
  <si>
    <t>Tapestry Inc</t>
  </si>
  <si>
    <t>TPR</t>
  </si>
  <si>
    <t>Trimble Inc</t>
  </si>
  <si>
    <t>TRMB</t>
  </si>
  <si>
    <t>T Rowe Price Group Inc</t>
  </si>
  <si>
    <t>TROW</t>
  </si>
  <si>
    <t>Travelers Cos Inc/The</t>
  </si>
  <si>
    <t>TRV</t>
  </si>
  <si>
    <t>Tractor Supply Co</t>
  </si>
  <si>
    <t>TSCO</t>
  </si>
  <si>
    <t>Tesla Inc</t>
  </si>
  <si>
    <t>TSLA</t>
  </si>
  <si>
    <t>Tyson Foods Inc</t>
  </si>
  <si>
    <t>TSN</t>
  </si>
  <si>
    <t>Trane Technologies PLC</t>
  </si>
  <si>
    <t>TT</t>
  </si>
  <si>
    <t>Take-Two Interactive Software Inc</t>
  </si>
  <si>
    <t>TTWO</t>
  </si>
  <si>
    <t>Texas Instruments Inc</t>
  </si>
  <si>
    <t>TXN</t>
  </si>
  <si>
    <t>Textron Inc</t>
  </si>
  <si>
    <t>TXT</t>
  </si>
  <si>
    <t>Tyler Technologies Inc</t>
  </si>
  <si>
    <t>TYL</t>
  </si>
  <si>
    <t>United Airlines Holdings Inc</t>
  </si>
  <si>
    <t>UAL</t>
  </si>
  <si>
    <t>UDR Inc</t>
  </si>
  <si>
    <t>UDR</t>
  </si>
  <si>
    <t>Universal Health Services Inc</t>
  </si>
  <si>
    <t>UHS</t>
  </si>
  <si>
    <t>Ulta Beauty Inc</t>
  </si>
  <si>
    <t>ULTA</t>
  </si>
  <si>
    <t>UnitedHealth Group Inc</t>
  </si>
  <si>
    <t>UNH</t>
  </si>
  <si>
    <t>Union Pacific Corp</t>
  </si>
  <si>
    <t>UNP</t>
  </si>
  <si>
    <t>United Parcel Service Inc</t>
  </si>
  <si>
    <t>UPS</t>
  </si>
  <si>
    <t>United Rentals Inc</t>
  </si>
  <si>
    <t>URI</t>
  </si>
  <si>
    <t>US Bancorp</t>
  </si>
  <si>
    <t>USB</t>
  </si>
  <si>
    <t>Visa Inc</t>
  </si>
  <si>
    <t>V</t>
  </si>
  <si>
    <t>VF Corp</t>
  </si>
  <si>
    <t>VFC</t>
  </si>
  <si>
    <t>Valero Energy Corp</t>
  </si>
  <si>
    <t>VLO</t>
  </si>
  <si>
    <t>Vulcan Materials Co</t>
  </si>
  <si>
    <t>VMC</t>
  </si>
  <si>
    <t>Vornado Realty Trust</t>
  </si>
  <si>
    <t>VNO</t>
  </si>
  <si>
    <t>Verisk Analytics Inc</t>
  </si>
  <si>
    <t>VRSK</t>
  </si>
  <si>
    <t>VeriSign Inc</t>
  </si>
  <si>
    <t>VRSN</t>
  </si>
  <si>
    <t>Vertex Pharmaceuticals Inc</t>
  </si>
  <si>
    <t>VRTX</t>
  </si>
  <si>
    <t>Ventas Inc</t>
  </si>
  <si>
    <t>VTR</t>
  </si>
  <si>
    <t>Viatris Inc</t>
  </si>
  <si>
    <t>VTRS</t>
  </si>
  <si>
    <t>Verizon Communications Inc</t>
  </si>
  <si>
    <t>VZ</t>
  </si>
  <si>
    <t>Westinghouse Air Brake Technologies Corp</t>
  </si>
  <si>
    <t>WAB</t>
  </si>
  <si>
    <t>Waters Corp</t>
  </si>
  <si>
    <t>WAT</t>
  </si>
  <si>
    <t>Walgreens Boots Alliance Inc</t>
  </si>
  <si>
    <t>WBA</t>
  </si>
  <si>
    <t>Western Digital Corp</t>
  </si>
  <si>
    <t>WDC</t>
  </si>
  <si>
    <t>WEC Energy Group Inc</t>
  </si>
  <si>
    <t>WEC</t>
  </si>
  <si>
    <t>Welltower Inc</t>
  </si>
  <si>
    <t>WELL</t>
  </si>
  <si>
    <t>Wells Fargo &amp; Co</t>
  </si>
  <si>
    <t>WFC</t>
  </si>
  <si>
    <t>Whirlpool Corp</t>
  </si>
  <si>
    <t>WHR</t>
  </si>
  <si>
    <t>Waste Management Inc</t>
  </si>
  <si>
    <t>WM</t>
  </si>
  <si>
    <t>Williams Cos Inc/The</t>
  </si>
  <si>
    <t>WMB</t>
  </si>
  <si>
    <t>Walmart Inc</t>
  </si>
  <si>
    <t>WMT</t>
  </si>
  <si>
    <t>W R Berkley Corp</t>
  </si>
  <si>
    <t>WRB</t>
  </si>
  <si>
    <t>Westrock Co</t>
  </si>
  <si>
    <t>WRK</t>
  </si>
  <si>
    <t>West Pharmaceutical Services Inc</t>
  </si>
  <si>
    <t>WST</t>
  </si>
  <si>
    <t>Willis Towers Watson PLC</t>
  </si>
  <si>
    <t>WTW</t>
  </si>
  <si>
    <t>Weyerhaeuser Co</t>
  </si>
  <si>
    <t>WY</t>
  </si>
  <si>
    <t>Wynn Resorts Ltd</t>
  </si>
  <si>
    <t>WYNN</t>
  </si>
  <si>
    <t>Xcel Energy Inc</t>
  </si>
  <si>
    <t>Exxon Mobil Corp</t>
  </si>
  <si>
    <t>XOM</t>
  </si>
  <si>
    <t>DENTSPLY SIRONA Inc</t>
  </si>
  <si>
    <t>XRAY</t>
  </si>
  <si>
    <t>Xylem Inc/NY</t>
  </si>
  <si>
    <t>XYL</t>
  </si>
  <si>
    <t>Yum! Brands Inc</t>
  </si>
  <si>
    <t>YUM</t>
  </si>
  <si>
    <t>Zimmer Biomet Holdings Inc</t>
  </si>
  <si>
    <t>ZBH</t>
  </si>
  <si>
    <t>Zebra Technologies Corp</t>
  </si>
  <si>
    <t>ZBRA</t>
  </si>
  <si>
    <t>Zions Bancorp NA</t>
  </si>
  <si>
    <t>ZION</t>
  </si>
  <si>
    <t>Zoetis Inc</t>
  </si>
  <si>
    <t>ZTS</t>
  </si>
  <si>
    <t>[1] Equals sum of Col. [9]</t>
  </si>
  <si>
    <t>[2] Equals sum of Col. [11]</t>
  </si>
  <si>
    <t>[3] Equals ([1] x (1 + (0.5 x [2]))) + [2]</t>
  </si>
  <si>
    <t>[6] Equals [4] x [5]</t>
  </si>
  <si>
    <t>[7] Equals weight in S&amp;P 500 based on market capitalization [6] if Growth Rate &gt;0% and ≤20%</t>
  </si>
  <si>
    <t>[9] Equals [7] x [8]</t>
  </si>
  <si>
    <t>[11] Equals [7] x [10]</t>
  </si>
  <si>
    <t>Quarter</t>
  </si>
  <si>
    <t>Average Authorized VI Electric ROE</t>
  </si>
  <si>
    <t>U.S. Govt. 30-year Treasury</t>
  </si>
  <si>
    <t>1992.1</t>
  </si>
  <si>
    <t>1992.2</t>
  </si>
  <si>
    <t>1992.3</t>
  </si>
  <si>
    <t>1992.4</t>
  </si>
  <si>
    <t>1993.1</t>
  </si>
  <si>
    <t>1993.2</t>
  </si>
  <si>
    <t>1993.3</t>
  </si>
  <si>
    <t>1993.4</t>
  </si>
  <si>
    <t>1994.1</t>
  </si>
  <si>
    <t>1994.2</t>
  </si>
  <si>
    <t>1994.3</t>
  </si>
  <si>
    <t>1994.4</t>
  </si>
  <si>
    <t>1995.2</t>
  </si>
  <si>
    <t>1995.3</t>
  </si>
  <si>
    <t>1995.4</t>
  </si>
  <si>
    <t>1996.1</t>
  </si>
  <si>
    <t>1996.2</t>
  </si>
  <si>
    <t>1996.3</t>
  </si>
  <si>
    <t>1996.4</t>
  </si>
  <si>
    <t>1997.1</t>
  </si>
  <si>
    <t>1997.2</t>
  </si>
  <si>
    <t>1997.3</t>
  </si>
  <si>
    <t>1997.4</t>
  </si>
  <si>
    <t>1998.2</t>
  </si>
  <si>
    <t>1998.3</t>
  </si>
  <si>
    <t>1998.4</t>
  </si>
  <si>
    <t>1999.1</t>
  </si>
  <si>
    <t>1999.2</t>
  </si>
  <si>
    <t>1999.4</t>
  </si>
  <si>
    <t>2000.1</t>
  </si>
  <si>
    <t>2000.2</t>
  </si>
  <si>
    <t>2000.3</t>
  </si>
  <si>
    <t>2000.4</t>
  </si>
  <si>
    <t>2001.1</t>
  </si>
  <si>
    <t>2001.2</t>
  </si>
  <si>
    <t>2001.4</t>
  </si>
  <si>
    <t>2002.1</t>
  </si>
  <si>
    <t>2002.2</t>
  </si>
  <si>
    <t>2002.3</t>
  </si>
  <si>
    <t>2002.4</t>
  </si>
  <si>
    <t>2003.1</t>
  </si>
  <si>
    <t>2003.2</t>
  </si>
  <si>
    <t>2003.3</t>
  </si>
  <si>
    <t>2003.4</t>
  </si>
  <si>
    <t>2004.1</t>
  </si>
  <si>
    <t>2004.2</t>
  </si>
  <si>
    <t>2004.3</t>
  </si>
  <si>
    <t>2004.4</t>
  </si>
  <si>
    <t>2005.1</t>
  </si>
  <si>
    <t>2005.2</t>
  </si>
  <si>
    <t>2005.3</t>
  </si>
  <si>
    <t>2005.4</t>
  </si>
  <si>
    <t>2006.1</t>
  </si>
  <si>
    <t>2006.2</t>
  </si>
  <si>
    <t>2006.3</t>
  </si>
  <si>
    <t>2006.4</t>
  </si>
  <si>
    <t>2007.1</t>
  </si>
  <si>
    <t>2007.2</t>
  </si>
  <si>
    <t>2007.3</t>
  </si>
  <si>
    <t>2007.4</t>
  </si>
  <si>
    <t>2008.1</t>
  </si>
  <si>
    <t>2008.2</t>
  </si>
  <si>
    <t>2008.3</t>
  </si>
  <si>
    <t>2008.4</t>
  </si>
  <si>
    <t>2009.1</t>
  </si>
  <si>
    <t>2009.2</t>
  </si>
  <si>
    <t>2009.3</t>
  </si>
  <si>
    <t>2009.4</t>
  </si>
  <si>
    <t>2010.1</t>
  </si>
  <si>
    <t>2010.2</t>
  </si>
  <si>
    <t>2010.3</t>
  </si>
  <si>
    <t>2010.4</t>
  </si>
  <si>
    <t>2011.1</t>
  </si>
  <si>
    <t>2011.2</t>
  </si>
  <si>
    <t>2011.3</t>
  </si>
  <si>
    <t>2011.4</t>
  </si>
  <si>
    <t>2012.1</t>
  </si>
  <si>
    <t>2012.2</t>
  </si>
  <si>
    <t>2012.3</t>
  </si>
  <si>
    <t>2012.4</t>
  </si>
  <si>
    <t>2013.1</t>
  </si>
  <si>
    <t>2013.2</t>
  </si>
  <si>
    <t>2013.3</t>
  </si>
  <si>
    <t>2013.4</t>
  </si>
  <si>
    <t>2014.1</t>
  </si>
  <si>
    <t>2014.2</t>
  </si>
  <si>
    <t>2014.3</t>
  </si>
  <si>
    <t>2014.4</t>
  </si>
  <si>
    <t>2015.1</t>
  </si>
  <si>
    <t>2015.2</t>
  </si>
  <si>
    <t>2015.3</t>
  </si>
  <si>
    <t>2015.4</t>
  </si>
  <si>
    <t>2016.1</t>
  </si>
  <si>
    <t>2016.2</t>
  </si>
  <si>
    <t>2016.3</t>
  </si>
  <si>
    <t>2016.4</t>
  </si>
  <si>
    <t>2017.1</t>
  </si>
  <si>
    <t>2017.2</t>
  </si>
  <si>
    <t>2017.3</t>
  </si>
  <si>
    <t>2017.4</t>
  </si>
  <si>
    <t>2018.1</t>
  </si>
  <si>
    <t>2018.2</t>
  </si>
  <si>
    <t>2018.3</t>
  </si>
  <si>
    <t>2018.4</t>
  </si>
  <si>
    <t>2019.1</t>
  </si>
  <si>
    <t>2019.2</t>
  </si>
  <si>
    <t>2019.3</t>
  </si>
  <si>
    <t>2019.4</t>
  </si>
  <si>
    <t>2020.1</t>
  </si>
  <si>
    <t>2020.2</t>
  </si>
  <si>
    <t>AVERAGE</t>
  </si>
  <si>
    <t>MEDIAN</t>
  </si>
  <si>
    <t>SUMMARY OUTPUT</t>
  </si>
  <si>
    <t>Regression Statistics</t>
  </si>
  <si>
    <t>Multiple R</t>
  </si>
  <si>
    <t>R Square</t>
  </si>
  <si>
    <t>Adjusted R Square</t>
  </si>
  <si>
    <t>Standard Error</t>
  </si>
  <si>
    <t>Observations</t>
  </si>
  <si>
    <t>ANOVA</t>
  </si>
  <si>
    <t>df</t>
  </si>
  <si>
    <t>SS</t>
  </si>
  <si>
    <t>Significance F</t>
  </si>
  <si>
    <t>Regression</t>
  </si>
  <si>
    <t>Residual</t>
  </si>
  <si>
    <t>Total</t>
  </si>
  <si>
    <t>Coefficients</t>
  </si>
  <si>
    <t>t Stat</t>
  </si>
  <si>
    <t>P-value</t>
  </si>
  <si>
    <t>Lower 95%</t>
  </si>
  <si>
    <t>Upper 95%</t>
  </si>
  <si>
    <t>Lower 95.0%</t>
  </si>
  <si>
    <t>Upper 95.0%</t>
  </si>
  <si>
    <t>Intercept</t>
  </si>
  <si>
    <t>U.S. Govt.</t>
  </si>
  <si>
    <t>30-year</t>
  </si>
  <si>
    <t>Risk</t>
  </si>
  <si>
    <t>Treasury</t>
  </si>
  <si>
    <t>Premium</t>
  </si>
  <si>
    <t>ROE</t>
  </si>
  <si>
    <t>Current 30-day average of 30-year U.S. Treasury bond yield [4]</t>
  </si>
  <si>
    <t>[3] Equals Column [1] − Column [2]</t>
  </si>
  <si>
    <t xml:space="preserve">[7] See notes [4], [5] &amp; [6] </t>
  </si>
  <si>
    <t>[9] Equals Column [7] + Column [8]</t>
  </si>
  <si>
    <t>OGE Energy Corporation</t>
  </si>
  <si>
    <t>OGE</t>
  </si>
  <si>
    <t>ECAPM</t>
  </si>
  <si>
    <t>Constellation Energy Corp</t>
  </si>
  <si>
    <t>Cisco Systems Inc</t>
  </si>
  <si>
    <t>Nordson Corp</t>
  </si>
  <si>
    <t>[1] Estimated Weighted Average Dividend Yield</t>
  </si>
  <si>
    <t>[2] Estimated Weighted Average Long-Term Growth Rate</t>
  </si>
  <si>
    <t>[3] S&amp;P 500 Estimated Required Market Return</t>
  </si>
  <si>
    <t>[4] Equals [3] x (1 + 0.50 x [8])</t>
  </si>
  <si>
    <t>Risk Premium Results</t>
  </si>
  <si>
    <t>SUMMARY OF ROE RESULTS</t>
  </si>
  <si>
    <t>Constant Growth DCF</t>
  </si>
  <si>
    <t>Constant Growth Median DCF</t>
  </si>
  <si>
    <t>Low End ROE Recommendation</t>
  </si>
  <si>
    <t>High End ROE Recommendation</t>
  </si>
  <si>
    <t>Recommended ROE</t>
  </si>
  <si>
    <t>Constant Growth Mean</t>
  </si>
  <si>
    <t>HISTORICAL BETA - 2013 - 2021</t>
  </si>
  <si>
    <t>[1] Value Line, dated December 26, 2013.</t>
  </si>
  <si>
    <t>[2] Value Line, dated December 31, 2014.</t>
  </si>
  <si>
    <t>[3] Value Line, dated December 30, 2015.</t>
  </si>
  <si>
    <t>[4] Value Line, dated December 29, 2016.</t>
  </si>
  <si>
    <t>[5] Value Line, dated December 28, 2017.</t>
  </si>
  <si>
    <t>[6] Value Line, dated December 27, 2018.</t>
  </si>
  <si>
    <t>[7] Value Line, dated December 26, 2019.</t>
  </si>
  <si>
    <t>[8] Value Line, dated December 30, 2020.</t>
  </si>
  <si>
    <t>[9] Value Line, dated December 29, 2021.</t>
  </si>
  <si>
    <t>[10] Average ([1] - [9])</t>
  </si>
  <si>
    <t>[3] Source: Exhibit AEB -R-5</t>
  </si>
  <si>
    <t>[2] Source: Exhibit AEB -R-4</t>
  </si>
  <si>
    <t>BALL</t>
  </si>
  <si>
    <t>EQT Corp</t>
  </si>
  <si>
    <t>EQT</t>
  </si>
  <si>
    <t>PG&amp;E Corp</t>
  </si>
  <si>
    <t>PCG</t>
  </si>
  <si>
    <t>Keurig Dr Pepper Inc</t>
  </si>
  <si>
    <t>KDP</t>
  </si>
  <si>
    <t>ON Semiconductor Corp</t>
  </si>
  <si>
    <t>ON</t>
  </si>
  <si>
    <t>Warner Bros Discovery Inc</t>
  </si>
  <si>
    <t>WBD</t>
  </si>
  <si>
    <t>Elevance Health Inc</t>
  </si>
  <si>
    <t>ELV</t>
  </si>
  <si>
    <t>Salesforce Inc</t>
  </si>
  <si>
    <t>Camden Property Trust</t>
  </si>
  <si>
    <t>CPT</t>
  </si>
  <si>
    <t>VICI Properties Inc</t>
  </si>
  <si>
    <t>VICI</t>
  </si>
  <si>
    <t>Jacobs Solutions Inc</t>
  </si>
  <si>
    <t>CoStar Group Inc</t>
  </si>
  <si>
    <t>CSGP</t>
  </si>
  <si>
    <t>Invitation Homes Inc</t>
  </si>
  <si>
    <t>INVH</t>
  </si>
  <si>
    <t>META</t>
  </si>
  <si>
    <t>Crown Castle Inc</t>
  </si>
  <si>
    <t>[4] Source: Bloomberg Professional as of October 31, 2022</t>
  </si>
  <si>
    <t>[5] Source: Bloomberg Professional as of October 31, 2022</t>
  </si>
  <si>
    <t>[8] Source: Bloomberg Professional, as of October 31, 2022</t>
  </si>
  <si>
    <t>[10] Source: Value Line, as of October 31, 2022</t>
  </si>
  <si>
    <t>Blue Chip Near-Term Projected Forecast (Q1 2023 - Q1 2024) [5]</t>
  </si>
  <si>
    <t>Blue Chip Long-Term Projected Forecast (2024-2028) [6]</t>
  </si>
  <si>
    <t>[1] Source: Bloomberg Professional, as of October 31, 2022</t>
  </si>
  <si>
    <t>[2] Source: Bloomberg Professional, equals 30-day average as of October 31, 2022</t>
  </si>
  <si>
    <t>[1] Source: Blue Chip Financial Forecasts, Vol. 41, No. 6, June 1, 2021, at 14</t>
  </si>
  <si>
    <t>30-DAY CONSTANT GROWTH DCF - ETI PROXY GROUP</t>
  </si>
  <si>
    <t>90-DAY CONSTANT GROWTH DCF - ETI PROXY GROUP</t>
  </si>
  <si>
    <t>180-DAY CONSTANT GROWTH DCF  - ETI PROXY GROUP</t>
  </si>
  <si>
    <t>[2] Source: Bloomberg Professional, equals 90-day average as of October 31, 2022</t>
  </si>
  <si>
    <t>[2] Source: Bloomberg Professional, equals 180-day average as of October 31, 2022</t>
  </si>
  <si>
    <t>MARKET RISK PREMIUM DERIVED FROM S&amp;P 500 INDEX</t>
  </si>
  <si>
    <t>Near-term projected 30-year U.S. Treasury bond yield 
(Q1 2023 - Q1 2024)</t>
  </si>
  <si>
    <t>[1] Source: Blue Chip Financial Forecasts, Vol. 41, No. 11, November 1, 2022, at 2</t>
  </si>
  <si>
    <t>Projected 30-year U.S. Treasury bond yield 
(2024 - 2028)</t>
  </si>
  <si>
    <t>Ticker Symbol</t>
  </si>
  <si>
    <t>Earnings Growth</t>
  </si>
  <si>
    <t>Zacks</t>
  </si>
  <si>
    <t>Avista Corporation</t>
  </si>
  <si>
    <t>AVA</t>
  </si>
  <si>
    <t>Black Hills Corporation</t>
  </si>
  <si>
    <t>BKH</t>
  </si>
  <si>
    <t>Dominion Resources, Inc.</t>
  </si>
  <si>
    <t>Fortis Inc.</t>
  </si>
  <si>
    <t>FTS</t>
  </si>
  <si>
    <t>Wisconsin Energy Corporation</t>
  </si>
  <si>
    <t>12-week Average</t>
  </si>
  <si>
    <t>[12]</t>
  </si>
  <si>
    <t>[13]</t>
  </si>
  <si>
    <t>Growth Rate</t>
  </si>
  <si>
    <t>Next Four Quarters</t>
  </si>
  <si>
    <t>Total Projected</t>
  </si>
  <si>
    <t>Stock Price</t>
  </si>
  <si>
    <t>Next</t>
  </si>
  <si>
    <t>Second</t>
  </si>
  <si>
    <t>Third</t>
  </si>
  <si>
    <t>Fourth</t>
  </si>
  <si>
    <t>Projected Dividend</t>
  </si>
  <si>
    <t>Dividend Growth</t>
  </si>
  <si>
    <t>DCF ROE</t>
  </si>
  <si>
    <t>75th Percentile</t>
  </si>
  <si>
    <t>[3] Equals [2] / [1]</t>
  </si>
  <si>
    <t>[5] Equals [3] +[4]</t>
  </si>
  <si>
    <t>Updated as of October 31, 2022 &amp; Adjusted Proxy Group</t>
  </si>
  <si>
    <t>Staff Adjusted Discounted Cash Flow - Single Stage</t>
  </si>
  <si>
    <t>Staff Adjusted Forecasted Dividends</t>
  </si>
  <si>
    <t xml:space="preserve">[2] - [5] Bloomberg Professional, the growth rate is applied to the quarterly dividend during the period the dividend has historically been increased. </t>
  </si>
  <si>
    <t>[6]: [2]+[3]+[4]+[5]</t>
  </si>
  <si>
    <t>[8]: [6] / [7]</t>
  </si>
  <si>
    <t>[1]-[13] Yahoo Finance weekly adjusted close stock price</t>
  </si>
  <si>
    <t>12-week Average Trailing from October 31, 2022 &amp; Adjusted Proxy Group</t>
  </si>
  <si>
    <t>Staff Average Stock Prices</t>
  </si>
  <si>
    <t>Staff Earnings Growth</t>
  </si>
  <si>
    <t>[3] Average([1], [2])</t>
  </si>
  <si>
    <t>Staff As-Filed</t>
  </si>
  <si>
    <t>"Conventional" Bond Yield Plus Risk Premium Analysis</t>
  </si>
  <si>
    <t>Line</t>
  </si>
  <si>
    <t>Description</t>
  </si>
  <si>
    <t>Amount</t>
  </si>
  <si>
    <t>Corporate Baa Bond Yield (Jun-Aug 2022)</t>
  </si>
  <si>
    <t>Avg. Bond Yield (1980-2021)</t>
  </si>
  <si>
    <t>Change in Bond Yield</t>
  </si>
  <si>
    <t>Risk Premium / Interest Rate Relationship</t>
  </si>
  <si>
    <t>Adjustment to Avg Risk Premium</t>
  </si>
  <si>
    <t>Avg. Risk Premium (1980-2021)</t>
  </si>
  <si>
    <t>Adjusted Risk Premium</t>
  </si>
  <si>
    <t>Moody's Baa Bond Yield (Aug-Oct 2022)</t>
  </si>
  <si>
    <t>Implied Cost of Equity</t>
  </si>
  <si>
    <t>Staff As-Adjusted</t>
  </si>
  <si>
    <t>Value</t>
  </si>
  <si>
    <t>Cost</t>
  </si>
  <si>
    <t>Risk-Free</t>
  </si>
  <si>
    <t>of</t>
  </si>
  <si>
    <t>Rate</t>
  </si>
  <si>
    <t>Beta</t>
  </si>
  <si>
    <t>Equity</t>
  </si>
  <si>
    <t>Allete Inc.</t>
  </si>
  <si>
    <t>Alliant Energy</t>
  </si>
  <si>
    <t>Ameren Corp.</t>
  </si>
  <si>
    <t>American Electric Power Co.</t>
  </si>
  <si>
    <t>Avista Corp.</t>
  </si>
  <si>
    <t>Black Hills Corp.</t>
  </si>
  <si>
    <t>Consolidated Edison Inc.</t>
  </si>
  <si>
    <t>Dominion Resources Inc.</t>
  </si>
  <si>
    <t>Duke Energy Corp.</t>
  </si>
  <si>
    <t xml:space="preserve">Edison International </t>
  </si>
  <si>
    <t>HE</t>
  </si>
  <si>
    <t>Hawaiian Electric Industries, Inc.</t>
  </si>
  <si>
    <t>Idacorp, Inc.</t>
  </si>
  <si>
    <t>Northwestern Corp.</t>
  </si>
  <si>
    <t>OGE Energy</t>
  </si>
  <si>
    <t>Otter Tail Corp.</t>
  </si>
  <si>
    <t>Pinnacle West</t>
  </si>
  <si>
    <t>Portland General</t>
  </si>
  <si>
    <t>Public Service Enterprise Group</t>
  </si>
  <si>
    <t>WEC Energy</t>
  </si>
  <si>
    <t>Xcel Energy</t>
  </si>
  <si>
    <t>Average:</t>
  </si>
  <si>
    <t>Near-Term Projected Corporate Baa Bond Yield (as of Oct 31, 2022)</t>
  </si>
  <si>
    <t>Large Co Stock</t>
  </si>
  <si>
    <t>Income Only</t>
  </si>
  <si>
    <t>Observed</t>
  </si>
  <si>
    <t>Total Return</t>
  </si>
  <si>
    <t>Returns LT Govt</t>
  </si>
  <si>
    <t>Table A-1</t>
  </si>
  <si>
    <t>Table A-7</t>
  </si>
  <si>
    <t>Arithmetic average</t>
  </si>
  <si>
    <t>13-Week Avg Stock Price</t>
  </si>
  <si>
    <t>Zacks EPS Gwth Rates</t>
  </si>
  <si>
    <t>MI EPS Gwth Rates</t>
  </si>
  <si>
    <t>Yahoo! Finance EPS Gwth Rates</t>
  </si>
  <si>
    <t>Adjusted Yield</t>
  </si>
  <si>
    <t>Median (all companies)</t>
  </si>
  <si>
    <t>Midpoint</t>
  </si>
  <si>
    <t>Treasury Bond</t>
  </si>
  <si>
    <t>Authorized</t>
  </si>
  <si>
    <t>30 yr.</t>
  </si>
  <si>
    <t xml:space="preserve">Indicated </t>
  </si>
  <si>
    <t>Rolling</t>
  </si>
  <si>
    <t>Electric</t>
  </si>
  <si>
    <t xml:space="preserve">Treasury </t>
  </si>
  <si>
    <t xml:space="preserve">Risk </t>
  </si>
  <si>
    <t>5 - Year</t>
  </si>
  <si>
    <t>10 - Year</t>
  </si>
  <si>
    <t>Year</t>
  </si>
  <si>
    <t>Minimum</t>
  </si>
  <si>
    <t>Maximum</t>
  </si>
  <si>
    <t>Bond Yield Plus Risk Premium Analyses</t>
  </si>
  <si>
    <t>Projected Yields for both Treasury and Utility Bond Approaches</t>
  </si>
  <si>
    <t>and Maximum 5-Year Rolling Avg. Risk Premium Per Gorman Prior Approach</t>
  </si>
  <si>
    <t>Treasury Bond Approach</t>
  </si>
  <si>
    <t>Near-Term Projected 30-Year Treasury Bond Yield (as of September 30, 2022)</t>
  </si>
  <si>
    <t>Utility Bond Approach</t>
  </si>
  <si>
    <t>Avg. of 5-Yr Rolling Avg Risk Premium (1986-2022)</t>
  </si>
  <si>
    <t>Bond Yield Plus Risk Premium</t>
  </si>
  <si>
    <t>Historical A-Rated Utility Bond Yield (13 week avg thru September 30, 2022)</t>
  </si>
  <si>
    <t>Yield Spread between A-rated Utility Bonds and 30-Yr Treasury Bonds (Exhibit MPG-15)</t>
  </si>
  <si>
    <t>Current</t>
  </si>
  <si>
    <t>Normalized</t>
  </si>
  <si>
    <t>Mkt Risk</t>
  </si>
  <si>
    <t>Notes</t>
  </si>
  <si>
    <t>Risk Free Rate</t>
  </si>
  <si>
    <t>Market Return</t>
  </si>
  <si>
    <t>Market Return (S&amp;P 500)</t>
  </si>
  <si>
    <t>Long-term historical avg. real return on S&amp;P 500</t>
  </si>
  <si>
    <t>Projected inflation</t>
  </si>
  <si>
    <t>Market Risk Premium</t>
  </si>
  <si>
    <t>CAPM Result</t>
  </si>
  <si>
    <t>[2] Kroll; historical average from 1926-2021</t>
  </si>
  <si>
    <t xml:space="preserve">      September 30, 2022</t>
  </si>
  <si>
    <t>[4] ((1+9.20%)*(1+2.40%))-1</t>
  </si>
  <si>
    <t>[5] Market return - risk free rate</t>
  </si>
  <si>
    <t>[7] Risk-free rate + (market return * beta)</t>
  </si>
  <si>
    <t>[5] Equals Average ([2], [3], [4])</t>
  </si>
  <si>
    <t>[8] Equals [5] + [7]</t>
  </si>
  <si>
    <t>[7] Equals ([6] / [1]) x (1 + [5])</t>
  </si>
  <si>
    <t>Actual Historical</t>
  </si>
  <si>
    <t>Mkt Risk Prem.</t>
  </si>
  <si>
    <t>1926-2021</t>
  </si>
  <si>
    <t>Adj. Historical</t>
  </si>
  <si>
    <t>[1] Exhibit KWO-6</t>
  </si>
  <si>
    <t>Long-term historical arithmetic average market risk premium</t>
  </si>
  <si>
    <t>Targa Resources Corp</t>
  </si>
  <si>
    <t>TRGP</t>
  </si>
  <si>
    <r>
      <t>Corporate Baa Bond Yield (</t>
    </r>
    <r>
      <rPr>
        <b/>
        <sz val="10"/>
        <color rgb="FFFF0000"/>
        <rFont val="Arial"/>
        <family val="2"/>
      </rPr>
      <t>Aug-Oct 2022</t>
    </r>
    <r>
      <rPr>
        <sz val="10"/>
        <color theme="1"/>
        <rFont val="Arial"/>
        <family val="2"/>
      </rPr>
      <t>)</t>
    </r>
  </si>
  <si>
    <t>Staff As-Filed CAPM</t>
  </si>
  <si>
    <t>Staff As-Adjusted CAPM</t>
  </si>
  <si>
    <t>Duff and Phelps - 2022 Stocks, Bonds, Bills, and Inflation (SBBI) Yearbook</t>
  </si>
  <si>
    <t>Avg. Mkt Risk Prem where Risk-Free Rate &lt; 4.87%:</t>
  </si>
  <si>
    <t>[1] Average of 20-year Treasury bond yield, July 1, 2022 through August 31, 2022</t>
  </si>
  <si>
    <r>
      <rPr>
        <sz val="10"/>
        <color theme="1"/>
        <rFont val="Arial"/>
        <family val="2"/>
      </rPr>
      <t xml:space="preserve">[2] </t>
    </r>
    <r>
      <rPr>
        <i/>
        <sz val="10"/>
        <color theme="1"/>
        <rFont val="Arial"/>
        <family val="2"/>
      </rPr>
      <t>Value Line</t>
    </r>
  </si>
  <si>
    <t>[3] Arithmetic mean return between common stocks and long-term government bonds as published by Duff and Phelps (now Kroll)</t>
  </si>
  <si>
    <t>[4] = [1] + ([2] x [3])</t>
  </si>
  <si>
    <r>
      <t xml:space="preserve">[1] Average of 20-year Treasury bond yield, </t>
    </r>
    <r>
      <rPr>
        <b/>
        <sz val="10"/>
        <color rgb="FFFF0000"/>
        <rFont val="Arial"/>
        <family val="2"/>
      </rPr>
      <t>August 1, 2022 through October 31, 2022</t>
    </r>
  </si>
  <si>
    <r>
      <t xml:space="preserve">[3] Arithmetic mean return between large company stocks and </t>
    </r>
    <r>
      <rPr>
        <b/>
        <sz val="10"/>
        <color rgb="FFFF0000"/>
        <rFont val="Arial"/>
        <family val="2"/>
      </rPr>
      <t xml:space="preserve">income-only return </t>
    </r>
    <r>
      <rPr>
        <sz val="10"/>
        <rFont val="Arial"/>
        <family val="2"/>
      </rPr>
      <t>on</t>
    </r>
    <r>
      <rPr>
        <sz val="10"/>
        <color theme="1"/>
        <rFont val="Arial"/>
        <family val="2"/>
      </rPr>
      <t xml:space="preserve"> long-term government bonds from 1926-2021 as published by Kroll</t>
    </r>
  </si>
  <si>
    <r>
      <t xml:space="preserve">[3] Arithmetic mean return between large company stocks and </t>
    </r>
    <r>
      <rPr>
        <b/>
        <sz val="10"/>
        <color rgb="FFFF0000"/>
        <rFont val="Arial"/>
        <family val="2"/>
      </rPr>
      <t xml:space="preserve">income-only return </t>
    </r>
    <r>
      <rPr>
        <sz val="10"/>
        <rFont val="Arial"/>
        <family val="2"/>
      </rPr>
      <t>on</t>
    </r>
    <r>
      <rPr>
        <sz val="10"/>
        <color theme="1"/>
        <rFont val="Arial"/>
        <family val="2"/>
      </rPr>
      <t xml:space="preserve"> long-term government bonds from 1926-2021 as published by Kroll where the income-only return was was less than the long-term average of 4.87 percent </t>
    </r>
  </si>
  <si>
    <t>Historical Market Risk Premium, 1926-2021</t>
  </si>
  <si>
    <t>[1] Exhibit MPG-5</t>
  </si>
  <si>
    <t>[2] Exhibit MPG-4</t>
  </si>
  <si>
    <t>[3] Exhibit MPG-4</t>
  </si>
  <si>
    <t>[4] Exhibit MPG-4</t>
  </si>
  <si>
    <t>[6] Exhibit MPG-5</t>
  </si>
  <si>
    <t>Excluding IDACORP and OGE Energy</t>
  </si>
  <si>
    <t>Average (excl. IDACORP/OGE)</t>
  </si>
  <si>
    <t>Mr. Gorman's Equity Risk Premium - Treasury Bond Approach</t>
  </si>
  <si>
    <t>Returns [1]</t>
  </si>
  <si>
    <t>Bond Yield [2]</t>
  </si>
  <si>
    <r>
      <t xml:space="preserve">[1] </t>
    </r>
    <r>
      <rPr>
        <i/>
        <sz val="10"/>
        <rFont val="Arial"/>
        <family val="2"/>
      </rPr>
      <t>Regulatory Research Associates, Inc</t>
    </r>
    <r>
      <rPr>
        <sz val="10"/>
        <rFont val="Arial"/>
        <family val="2"/>
      </rPr>
      <t xml:space="preserve">., Regulatory Focus, Major Rate Case Decisions, Jan. 1997 p. 5, and Jan. 2011 p. 3. </t>
    </r>
  </si>
  <si>
    <t xml:space="preserve">[2] St. Louis Federal Reserve: Economic Research, http://research.stlouisfed.org/. </t>
  </si>
  <si>
    <t xml:space="preserve">[3] Data represents January - June 2022. </t>
  </si>
  <si>
    <t xml:space="preserve">     The yields from 2002 to 2005 represent the 20-Year Treasury yields obtained from the Federal Reserve Bank. </t>
  </si>
  <si>
    <t xml:space="preserve">     S&amp;P Global Market Intelligence, RRA Regulatory Focus, Major Rate Case Decisions, January - June 2022,</t>
  </si>
  <si>
    <t xml:space="preserve">    July 27, 2022, p. 3.  </t>
  </si>
  <si>
    <r>
      <t>5-Yr Rolling Avg Risk Premium (</t>
    </r>
    <r>
      <rPr>
        <b/>
        <sz val="10"/>
        <color rgb="FFFF0000"/>
        <rFont val="Arial"/>
        <family val="2"/>
      </rPr>
      <t>maximum</t>
    </r>
    <r>
      <rPr>
        <sz val="10"/>
        <color theme="1"/>
        <rFont val="Arial"/>
        <family val="2"/>
      </rPr>
      <t>)</t>
    </r>
  </si>
  <si>
    <r>
      <rPr>
        <b/>
        <sz val="10"/>
        <color rgb="FFFF0000"/>
        <rFont val="Arial"/>
        <family val="2"/>
      </rPr>
      <t>Near-Term Projected</t>
    </r>
    <r>
      <rPr>
        <sz val="10"/>
        <color rgb="FFFF0000"/>
        <rFont val="Arial"/>
        <family val="2"/>
      </rPr>
      <t xml:space="preserve"> </t>
    </r>
    <r>
      <rPr>
        <sz val="10"/>
        <color theme="1"/>
        <rFont val="Arial"/>
        <family val="2"/>
      </rPr>
      <t>A-Rated Utility Bond Yield</t>
    </r>
  </si>
  <si>
    <r>
      <t xml:space="preserve">       </t>
    </r>
    <r>
      <rPr>
        <i/>
        <sz val="10"/>
        <color theme="1"/>
        <rFont val="Arial"/>
        <family val="2"/>
      </rPr>
      <t>Financial Forecasts</t>
    </r>
    <r>
      <rPr>
        <sz val="10"/>
        <color theme="1"/>
        <rFont val="Arial"/>
        <family val="2"/>
      </rPr>
      <t>, September 30, 2022</t>
    </r>
  </si>
  <si>
    <r>
      <t xml:space="preserve">       </t>
    </r>
    <r>
      <rPr>
        <i/>
        <sz val="10"/>
        <color theme="1"/>
        <rFont val="Arial"/>
        <family val="2"/>
      </rPr>
      <t>Financial Forecasts</t>
    </r>
    <r>
      <rPr>
        <sz val="10"/>
        <color theme="1"/>
        <rFont val="Arial"/>
        <family val="2"/>
      </rPr>
      <t xml:space="preserve">, </t>
    </r>
    <r>
      <rPr>
        <b/>
        <sz val="10"/>
        <color rgb="FFFF0000"/>
        <rFont val="Arial"/>
        <family val="2"/>
      </rPr>
      <t>October 31, 2022</t>
    </r>
  </si>
  <si>
    <r>
      <t xml:space="preserve">[3] Projected Consumer Price Index as reported by </t>
    </r>
    <r>
      <rPr>
        <i/>
        <sz val="10"/>
        <color theme="1"/>
        <rFont val="Arial"/>
        <family val="2"/>
      </rPr>
      <t>Blue Chip Financial Forecasts,</t>
    </r>
  </si>
  <si>
    <t>Mr. Gorman As-Filed CAPM Analysis</t>
  </si>
  <si>
    <t>Mr. Gorman As-Adjusted CAPM Analysis</t>
  </si>
  <si>
    <t>Current Betas of the Proxy Group &amp; Current Treasury Yields</t>
  </si>
  <si>
    <t xml:space="preserve">Maximum Treasury Yield for Sept. 2021 - Sept. 2022 &amp; </t>
  </si>
  <si>
    <t>Actual and Adjusted Long-term Arithmetic Historical Average Market Risk Premium</t>
  </si>
  <si>
    <t>Mr. O'Donnell As-Adjusted CAPM Analysis</t>
  </si>
  <si>
    <r>
      <t xml:space="preserve">[2] </t>
    </r>
    <r>
      <rPr>
        <sz val="10"/>
        <rFont val="Arial"/>
        <family val="2"/>
      </rPr>
      <t>Arithmetic mean return between large company stocks and income-only return on long-term government bonds from 1926-2021 as published by Kroll</t>
    </r>
  </si>
  <si>
    <t xml:space="preserve">[3] Arithmetic mean return between large company stocks and income-only return on long-term government bonds from 1926-2021 as published by Kroll where the income-only return was  less than the long-term average of 4.87 percent </t>
  </si>
  <si>
    <t>[4] Exhibit KWO-6</t>
  </si>
  <si>
    <t>[5] Risk-free rate + (market return x beta)</t>
  </si>
  <si>
    <t>Updated Proxy Group &amp; Risk-Free Rate /</t>
  </si>
  <si>
    <t>Actual Long-Term Arithmetic Historical Average Market Risk Premium</t>
  </si>
  <si>
    <t>Adjusted Long-Term Arithmetic Historical Average Market Risk Premium</t>
  </si>
  <si>
    <t>Mr. Gorman's As-Adjusted Constant Growth DCF (Using Projected EPS Growth Rates)</t>
  </si>
  <si>
    <t>Mr. Gorman As-Adjusted</t>
  </si>
  <si>
    <t>Mr. Gorman As-Filed</t>
  </si>
  <si>
    <t>Current Bond Yields</t>
  </si>
  <si>
    <t>Projected Bond Yields</t>
  </si>
  <si>
    <t>30-year Treasury Bond Yield</t>
  </si>
  <si>
    <t>[1] Regulatory Research Associates, rate cases through October 31, 2022</t>
  </si>
  <si>
    <t>[2] S&amp;P Capital IQ Pro, quarterly bond yields are the average of each trading day in the quarter</t>
  </si>
  <si>
    <t>[4] S&amp;P Capital IQ Pro, 30-day average as of October 31, 2022</t>
  </si>
  <si>
    <t>[5] Blue Chip Financial Forecasts, Vol. 41, No. 11, November 1, 2022, at 2</t>
  </si>
  <si>
    <t>[6] Blue Chip Financial Forecasts, Vol. 41, No. 6, June 1, 2022, at 14</t>
  </si>
  <si>
    <r>
      <t xml:space="preserve">[1] "Current Mkt Risk Premium":  13-week average 30-year Treasury yield as of </t>
    </r>
    <r>
      <rPr>
        <b/>
        <sz val="10"/>
        <color rgb="FFFF0000"/>
        <rFont val="Arial"/>
        <family val="2"/>
      </rPr>
      <t>October 31, 2022</t>
    </r>
    <r>
      <rPr>
        <sz val="10"/>
        <color theme="1"/>
        <rFont val="Arial"/>
        <family val="2"/>
      </rPr>
      <t>; and</t>
    </r>
  </si>
  <si>
    <r>
      <t xml:space="preserve">      "Normalized Mkt Risk Premium":  Near-term projected 30-year Treasury yield as reported by </t>
    </r>
    <r>
      <rPr>
        <i/>
        <sz val="10"/>
        <color theme="1"/>
        <rFont val="Arial"/>
        <family val="2"/>
      </rPr>
      <t>Blue Chip</t>
    </r>
  </si>
  <si>
    <r>
      <t xml:space="preserve">[6] "Current Mkt Risk Premium":  </t>
    </r>
    <r>
      <rPr>
        <i/>
        <sz val="10"/>
        <color theme="1"/>
        <rFont val="Arial"/>
        <family val="2"/>
      </rPr>
      <t>Value Line</t>
    </r>
    <r>
      <rPr>
        <sz val="10"/>
        <color theme="1"/>
        <rFont val="Arial"/>
        <family val="2"/>
      </rPr>
      <t xml:space="preserve"> current average beta for proxy group</t>
    </r>
  </si>
  <si>
    <r>
      <t xml:space="preserve">   "Normalized Mkt Risk Premium":  </t>
    </r>
    <r>
      <rPr>
        <i/>
        <sz val="10"/>
        <color theme="1"/>
        <rFont val="Arial"/>
        <family val="2"/>
      </rPr>
      <t>Value Line</t>
    </r>
    <r>
      <rPr>
        <sz val="10"/>
        <color theme="1"/>
        <rFont val="Arial"/>
        <family val="2"/>
      </rPr>
      <t xml:space="preserve"> </t>
    </r>
    <r>
      <rPr>
        <b/>
        <sz val="10"/>
        <color rgb="FFFF0000"/>
        <rFont val="Arial"/>
        <family val="2"/>
      </rPr>
      <t>current</t>
    </r>
    <r>
      <rPr>
        <sz val="10"/>
        <color theme="1"/>
        <rFont val="Arial"/>
        <family val="2"/>
      </rPr>
      <t xml:space="preserve"> average beta for proxy group</t>
    </r>
  </si>
  <si>
    <t>[1] "Current Mkt Risk Premium":  13-week average 30-year Treasury yield as of September 30, 2022; and</t>
  </si>
  <si>
    <r>
      <t xml:space="preserve">   "Normalized Mkt Risk Premium":  </t>
    </r>
    <r>
      <rPr>
        <i/>
        <sz val="10"/>
        <color theme="1"/>
        <rFont val="Arial"/>
        <family val="2"/>
      </rPr>
      <t>Value Line</t>
    </r>
    <r>
      <rPr>
        <sz val="10"/>
        <color theme="1"/>
        <rFont val="Arial"/>
        <family val="2"/>
      </rPr>
      <t xml:space="preserve"> long-term average beta for proxy group</t>
    </r>
  </si>
  <si>
    <t>[1] Exhibit AEB-R-7, pg. 3</t>
  </si>
  <si>
    <t>[2] Exhibit AEB-R-7, pg. 2</t>
  </si>
  <si>
    <t>[4] Exhibit AEB-R-7, pg. 4</t>
  </si>
  <si>
    <t>[1] Exhibit AEB-R-7, pg. 4</t>
  </si>
  <si>
    <t>[7]: Exhibit AEB-R-7, pg. 3</t>
  </si>
  <si>
    <t>[1] Value Line</t>
  </si>
  <si>
    <t>[2] Zacks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</si>
</sst>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3">
    <numFmt numFmtId="5" formatCode="&quot;$&quot;#,##0_);\(&quot;$&quot;#,##0\)"/>
    <numFmt numFmtId="7" formatCode="&quot;$&quot;#,##0.00_);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[&quot;#&quot;]&quot;"/>
    <numFmt numFmtId="165" formatCode="&quot;$&quot;#,##0.00"/>
    <numFmt numFmtId="166" formatCode="0.0000000"/>
    <numFmt numFmtId="167" formatCode="0.0"/>
    <numFmt numFmtId="168" formatCode="_(&quot;$&quot;* #,##0.00000_);_(&quot;$&quot;* \(#,##0.00000\);_(&quot;$&quot;* &quot;-&quot;?????_);_(@_)"/>
    <numFmt numFmtId="169" formatCode="0.00_);\(0.00\)"/>
    <numFmt numFmtId="170" formatCode="&quot;$&quot;* #,##0_);&quot;$&quot;* \(#,##0\)"/>
    <numFmt numFmtId="171" formatCode="_(* #,##0.00000_);_(* \(#,##0.00000\);_(* &quot;-&quot;?????_);_(@_)"/>
    <numFmt numFmtId="172" formatCode="0.00000%"/>
    <numFmt numFmtId="173" formatCode="0.0000"/>
    <numFmt numFmtId="174" formatCode="General_)"/>
    <numFmt numFmtId="175" formatCode="_(* #,##0.000000_);_(* \(#,##0.000000\);_(* &quot;-&quot;??_);_(@_)"/>
    <numFmt numFmtId="176" formatCode="_(* #,##0.0000_);_(* \(#,##0.0000\);_(* &quot;-&quot;??_);_(@_)"/>
    <numFmt numFmtId="177" formatCode="_(* #,##0.00000_);_(* \(#,##0.00000\);_(* &quot;-&quot;??_);_(@_)"/>
    <numFmt numFmtId="178" formatCode="mm/dd/yy"/>
    <numFmt numFmtId="179" formatCode="_-?0.00%;\-?0.00%"/>
    <numFmt numFmtId="180" formatCode="0.000%"/>
  </numFmts>
  <fonts count="9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0"/>
      <color theme="1"/>
      <name val="Arial"/>
      <family val="2"/>
    </font>
    <font>
      <sz val="10"/>
      <name val="Arial"/>
      <family val="2"/>
    </font>
    <font>
      <sz val="10"/>
      <color rgb="FF0000FF"/>
      <name val="Arial"/>
      <family val="2"/>
    </font>
    <font>
      <sz val="10"/>
      <color indexed="8"/>
      <name val="Arial"/>
      <family val="2"/>
    </font>
    <font>
      <b/>
      <i/>
      <sz val="10"/>
      <name val="Arial"/>
      <family val="2"/>
    </font>
    <font>
      <b/>
      <sz val="10"/>
      <name val="Arial"/>
      <family val="2"/>
    </font>
    <font>
      <sz val="10"/>
      <color rgb="FF000000"/>
      <name val="Arial"/>
      <family val="2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Calibri"/>
      <family val="2"/>
      <scheme val="minor"/>
    </font>
    <font>
      <b/>
      <sz val="14"/>
      <name val="Arial"/>
      <family val="2"/>
    </font>
    <font>
      <b/>
      <sz val="12"/>
      <name val="Arial"/>
      <family val="2"/>
    </font>
    <font>
      <sz val="10"/>
      <color indexed="9"/>
      <name val="Arial"/>
      <family val="2"/>
    </font>
    <font>
      <sz val="10"/>
      <color rgb="FFFF6600"/>
      <name val="Arial"/>
      <family val="2"/>
    </font>
    <font>
      <sz val="10"/>
      <color indexed="20"/>
      <name val="Arial"/>
      <family val="2"/>
    </font>
    <font>
      <b/>
      <sz val="10"/>
      <color indexed="52"/>
      <name val="Arial"/>
      <family val="2"/>
    </font>
    <font>
      <b/>
      <sz val="10"/>
      <color indexed="9"/>
      <name val="Arial"/>
      <family val="2"/>
    </font>
    <font>
      <b/>
      <u val="singleAccounting"/>
      <sz val="8"/>
      <color indexed="8"/>
      <name val="Arial"/>
      <family val="2"/>
    </font>
    <font>
      <sz val="11"/>
      <color indexed="8"/>
      <name val="Calibri"/>
      <family val="2"/>
    </font>
    <font>
      <sz val="12"/>
      <color indexed="8"/>
      <name val="Arial"/>
      <family val="2"/>
    </font>
    <font>
      <sz val="11"/>
      <color theme="1"/>
      <name val="Calibri"/>
      <family val="2"/>
    </font>
    <font>
      <sz val="12"/>
      <name val="Arial"/>
      <family val="2"/>
    </font>
    <font>
      <sz val="10"/>
      <color rgb="FF000000"/>
      <name val="Times New Roman"/>
      <family val="1"/>
    </font>
    <font>
      <b/>
      <sz val="9"/>
      <name val="Arial"/>
      <family val="2"/>
    </font>
    <font>
      <sz val="10"/>
      <color theme="1"/>
      <name val="Ariel"/>
      <family val="2"/>
    </font>
    <font>
      <sz val="12"/>
      <name val="Tms Rmn"/>
    </font>
    <font>
      <sz val="24"/>
      <name val="Arial"/>
      <family val="2"/>
    </font>
    <font>
      <sz val="10"/>
      <name val="Helv"/>
    </font>
    <font>
      <i/>
      <sz val="10"/>
      <color indexed="23"/>
      <name val="Arial"/>
      <family val="2"/>
    </font>
    <font>
      <sz val="10"/>
      <color indexed="17"/>
      <name val="Arial"/>
      <family val="2"/>
    </font>
    <font>
      <sz val="10"/>
      <color rgb="FF660066"/>
      <name val="Arial"/>
      <family val="2"/>
    </font>
    <font>
      <b/>
      <sz val="11"/>
      <name val="Arial"/>
      <family val="2"/>
    </font>
    <font>
      <b/>
      <sz val="15"/>
      <color indexed="56"/>
      <name val="Arial"/>
      <family val="2"/>
    </font>
    <font>
      <b/>
      <sz val="13"/>
      <color indexed="56"/>
      <name val="Arial"/>
      <family val="2"/>
    </font>
    <font>
      <b/>
      <sz val="11"/>
      <color indexed="56"/>
      <name val="Arial"/>
      <family val="2"/>
    </font>
    <font>
      <u/>
      <sz val="8.5"/>
      <color theme="10"/>
      <name val="Arial"/>
      <family val="2"/>
    </font>
    <font>
      <u/>
      <sz val="11"/>
      <color theme="10"/>
      <name val="Calibri"/>
      <family val="2"/>
    </font>
    <font>
      <u/>
      <sz val="10"/>
      <color theme="10"/>
      <name val="Arial"/>
      <family val="2"/>
    </font>
    <font>
      <sz val="10"/>
      <color indexed="62"/>
      <name val="Arial"/>
      <family val="2"/>
    </font>
    <font>
      <b/>
      <sz val="12"/>
      <name val="Tms Rmn"/>
    </font>
    <font>
      <sz val="8"/>
      <name val="Arial"/>
      <family val="2"/>
    </font>
    <font>
      <sz val="10"/>
      <color indexed="52"/>
      <name val="Arial"/>
      <family val="2"/>
    </font>
    <font>
      <sz val="10"/>
      <color indexed="60"/>
      <name val="Arial"/>
      <family val="2"/>
    </font>
    <font>
      <sz val="11"/>
      <color theme="1"/>
      <name val="Arial"/>
      <family val="2"/>
    </font>
    <font>
      <sz val="12"/>
      <name val="Arial MT"/>
    </font>
    <font>
      <b/>
      <sz val="10"/>
      <color indexed="63"/>
      <name val="Arial"/>
      <family val="2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sz val="9.75"/>
      <name val="Arial"/>
      <family val="2"/>
    </font>
    <font>
      <sz val="10"/>
      <name val="MS Sans Serif"/>
      <family val="2"/>
    </font>
    <font>
      <b/>
      <sz val="10"/>
      <name val="MS Sans Serif"/>
      <family val="2"/>
    </font>
    <font>
      <sz val="10"/>
      <color indexed="12"/>
      <name val="MS Sans Serif"/>
      <family val="2"/>
    </font>
    <font>
      <b/>
      <sz val="14"/>
      <color indexed="9"/>
      <name val="Arial"/>
      <family val="2"/>
    </font>
    <font>
      <b/>
      <sz val="12"/>
      <color indexed="9"/>
      <name val="Arial"/>
      <family val="2"/>
    </font>
    <font>
      <b/>
      <i/>
      <sz val="8"/>
      <color indexed="9"/>
      <name val="Arial"/>
      <family val="2"/>
    </font>
    <font>
      <b/>
      <sz val="8"/>
      <name val="Arial"/>
      <family val="2"/>
    </font>
    <font>
      <b/>
      <sz val="10"/>
      <color indexed="12"/>
      <name val="MS Sans Serif"/>
      <family val="2"/>
    </font>
    <font>
      <u/>
      <sz val="10"/>
      <name val="Arial"/>
      <family val="2"/>
    </font>
    <font>
      <sz val="8"/>
      <color indexed="8"/>
      <name val="Arial"/>
      <family val="2"/>
    </font>
    <font>
      <sz val="12"/>
      <color indexed="13"/>
      <name val="Tms Rmn"/>
    </font>
    <font>
      <b/>
      <sz val="18"/>
      <color indexed="56"/>
      <name val="Cambria"/>
      <family val="2"/>
    </font>
    <font>
      <b/>
      <sz val="14"/>
      <color indexed="56"/>
      <name val="Arial"/>
      <family val="2"/>
    </font>
    <font>
      <b/>
      <sz val="10"/>
      <color indexed="8"/>
      <name val="Arial"/>
      <family val="2"/>
    </font>
    <font>
      <sz val="12"/>
      <color indexed="8"/>
      <name val="Arial MT"/>
    </font>
    <font>
      <sz val="10"/>
      <color indexed="10"/>
      <name val="Arial"/>
      <family val="2"/>
    </font>
    <font>
      <sz val="12"/>
      <color theme="1"/>
      <name val="Calibri"/>
      <family val="2"/>
      <scheme val="minor"/>
    </font>
    <font>
      <sz val="10"/>
      <color rgb="FFFF0000"/>
      <name val="Arial"/>
      <family val="2"/>
    </font>
    <font>
      <i/>
      <sz val="10"/>
      <name val="Arial"/>
      <family val="2"/>
    </font>
    <font>
      <sz val="14"/>
      <color theme="1"/>
      <name val="Arial"/>
      <family val="2"/>
    </font>
    <font>
      <b/>
      <sz val="10"/>
      <color theme="1"/>
      <name val="Arial"/>
      <family val="2"/>
    </font>
    <font>
      <b/>
      <sz val="14"/>
      <color theme="1"/>
      <name val="Arial"/>
      <family val="2"/>
    </font>
    <font>
      <sz val="12"/>
      <color theme="1"/>
      <name val="Times New Roman"/>
      <family val="2"/>
    </font>
    <font>
      <sz val="10"/>
      <color rgb="FF0070C0"/>
      <name val="Arial"/>
      <family val="2"/>
    </font>
    <font>
      <b/>
      <sz val="10"/>
      <color rgb="FFFF0000"/>
      <name val="Arial"/>
      <family val="2"/>
    </font>
    <font>
      <b/>
      <i/>
      <sz val="10"/>
      <color theme="1"/>
      <name val="Arial"/>
      <family val="2"/>
    </font>
    <font>
      <i/>
      <sz val="10"/>
      <color theme="1"/>
      <name val="Arial"/>
      <family val="2"/>
    </font>
    <font>
      <b/>
      <sz val="10"/>
      <color theme="1" tint="0.499984740745262"/>
      <name val="Arial"/>
      <family val="2"/>
    </font>
    <font>
      <b/>
      <u/>
      <sz val="10"/>
      <name val="Arial"/>
      <family val="2"/>
    </font>
    <font>
      <vertAlign val="superscript"/>
      <sz val="10"/>
      <name val="Arial"/>
      <family val="2"/>
    </font>
    <font>
      <b/>
      <vertAlign val="superscript"/>
      <sz val="10"/>
      <name val="Arial"/>
      <family val="2"/>
    </font>
    <font>
      <u/>
      <sz val="10"/>
      <color theme="1"/>
      <name val="Arial"/>
      <family val="2"/>
    </font>
  </fonts>
  <fills count="6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</patternFill>
    </fill>
    <fill>
      <patternFill patternType="solid">
        <fgColor indexed="22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mediumGray">
        <fgColor indexed="22"/>
      </patternFill>
    </fill>
    <fill>
      <patternFill patternType="solid">
        <fgColor indexed="63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2"/>
      </patternFill>
    </fill>
    <fill>
      <patternFill patternType="solid">
        <fgColor theme="0" tint="-0.14999847407452621"/>
        <bgColor indexed="64"/>
      </patternFill>
    </fill>
  </fills>
  <borders count="69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8"/>
      </top>
      <bottom style="double">
        <color indexed="8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 style="double">
        <color indexed="12"/>
      </left>
      <right style="double">
        <color indexed="12"/>
      </right>
      <top style="double">
        <color indexed="12"/>
      </top>
      <bottom style="dotted">
        <color indexed="12"/>
      </bottom>
      <diagonal/>
    </border>
    <border>
      <left style="thick">
        <color indexed="12"/>
      </left>
      <right style="thick">
        <color indexed="12"/>
      </right>
      <top style="thick">
        <color indexed="12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/>
      <right/>
      <top/>
      <bottom style="medium">
        <color indexed="8"/>
      </bottom>
      <diagonal/>
    </border>
    <border>
      <left/>
      <right/>
      <top/>
      <bottom style="medium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/>
      <diagonal/>
    </border>
  </borders>
  <cellStyleXfs count="9498">
    <xf numFmtId="0" fontId="0" fillId="0" borderId="0"/>
    <xf numFmtId="9" fontId="1" fillId="0" borderId="0" applyFont="0" applyFill="0" applyBorder="0" applyAlignment="0" applyProtection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43" fontId="1" fillId="0" borderId="0" applyFont="0" applyFill="0" applyBorder="0" applyAlignment="0" applyProtection="0"/>
    <xf numFmtId="0" fontId="3" fillId="0" borderId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9" fontId="1" fillId="0" borderId="0" applyFont="0" applyFill="0" applyBorder="0" applyAlignment="0" applyProtection="0"/>
    <xf numFmtId="0" fontId="1" fillId="0" borderId="0"/>
    <xf numFmtId="0" fontId="3" fillId="0" borderId="0"/>
    <xf numFmtId="9" fontId="1" fillId="0" borderId="0" applyFon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42" fontId="4" fillId="0" borderId="0" applyFill="0" applyBorder="0" applyProtection="0">
      <alignment horizontal="left"/>
    </xf>
    <xf numFmtId="42" fontId="5" fillId="0" borderId="0" applyFill="0" applyBorder="0" applyAlignment="0" applyProtection="0"/>
    <xf numFmtId="44" fontId="3" fillId="0" borderId="0">
      <alignment horizontal="left"/>
    </xf>
    <xf numFmtId="168" fontId="4" fillId="0" borderId="31" applyBorder="0">
      <alignment horizontal="center"/>
    </xf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6" fillId="35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6" fillId="36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6" fillId="37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6" fillId="3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6" fillId="39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6" fillId="40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6" fillId="41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6" fillId="42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6" fillId="43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6" fillId="38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6" fillId="41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6" fillId="4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7" fillId="45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7" fillId="4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7" fillId="43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7" fillId="46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7" fillId="47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7" fillId="48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7" fillId="49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7" fillId="50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7" fillId="51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7" fillId="46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7" fillId="47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7" fillId="52" borderId="0" applyNumberFormat="0" applyBorder="0" applyAlignment="0" applyProtection="0"/>
    <xf numFmtId="43" fontId="3" fillId="0" borderId="0">
      <alignment horizontal="left"/>
    </xf>
    <xf numFmtId="169" fontId="3" fillId="0" borderId="0">
      <alignment horizontal="left"/>
    </xf>
    <xf numFmtId="37" fontId="4" fillId="0" borderId="0" applyNumberFormat="0" applyBorder="0" applyAlignment="0"/>
    <xf numFmtId="38" fontId="28" fillId="0" borderId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29" fillId="36" borderId="0" applyNumberFormat="0" applyBorder="0" applyAlignment="0" applyProtection="0"/>
    <xf numFmtId="0" fontId="18" fillId="8" borderId="25" applyNumberFormat="0" applyAlignment="0" applyProtection="0"/>
    <xf numFmtId="0" fontId="18" fillId="8" borderId="25" applyNumberFormat="0" applyAlignment="0" applyProtection="0"/>
    <xf numFmtId="0" fontId="18" fillId="8" borderId="25" applyNumberFormat="0" applyAlignment="0" applyProtection="0"/>
    <xf numFmtId="0" fontId="18" fillId="8" borderId="25" applyNumberFormat="0" applyAlignment="0" applyProtection="0"/>
    <xf numFmtId="0" fontId="30" fillId="53" borderId="32" applyNumberFormat="0" applyAlignment="0" applyProtection="0"/>
    <xf numFmtId="0" fontId="30" fillId="53" borderId="32" applyNumberFormat="0" applyAlignment="0" applyProtection="0"/>
    <xf numFmtId="0" fontId="20" fillId="9" borderId="28" applyNumberFormat="0" applyAlignment="0" applyProtection="0"/>
    <xf numFmtId="0" fontId="20" fillId="9" borderId="28" applyNumberFormat="0" applyAlignment="0" applyProtection="0"/>
    <xf numFmtId="0" fontId="20" fillId="9" borderId="28" applyNumberFormat="0" applyAlignment="0" applyProtection="0"/>
    <xf numFmtId="0" fontId="20" fillId="9" borderId="28" applyNumberFormat="0" applyAlignment="0" applyProtection="0"/>
    <xf numFmtId="0" fontId="31" fillId="54" borderId="33" applyNumberFormat="0" applyAlignment="0" applyProtection="0"/>
    <xf numFmtId="37" fontId="3" fillId="0" borderId="0">
      <alignment horizontal="center"/>
    </xf>
    <xf numFmtId="37" fontId="4" fillId="0" borderId="0" applyNumberFormat="0" applyFill="0" applyBorder="0" applyProtection="0">
      <alignment horizontal="centerContinuous"/>
    </xf>
    <xf numFmtId="37" fontId="3" fillId="0" borderId="34">
      <alignment horizontal="center"/>
    </xf>
    <xf numFmtId="37" fontId="3" fillId="0" borderId="34">
      <alignment horizontal="center"/>
    </xf>
    <xf numFmtId="0" fontId="32" fillId="55" borderId="0" applyAlignment="0"/>
    <xf numFmtId="4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4" fillId="0" borderId="0" applyNumberForma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3" fontId="4" fillId="0" borderId="0" applyFont="0" applyFill="0" applyBorder="0" applyAlignment="0" applyProtection="0"/>
    <xf numFmtId="37" fontId="4" fillId="0" borderId="0" applyFill="0" applyBorder="0" applyAlignment="0" applyProtection="0"/>
    <xf numFmtId="0" fontId="4" fillId="0" borderId="0" applyNumberFormat="0" applyFill="0" applyBorder="0" applyAlignment="0" applyProtection="0"/>
    <xf numFmtId="4" fontId="38" fillId="0" borderId="2" applyFill="0" applyProtection="0">
      <alignment horizontal="center" vertical="center" wrapText="1"/>
    </xf>
    <xf numFmtId="0" fontId="4" fillId="0" borderId="0" applyNumberForma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NumberFormat="0" applyFill="0" applyBorder="0" applyAlignment="0" applyProtection="0"/>
    <xf numFmtId="44" fontId="3" fillId="0" borderId="0" applyFon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4" fillId="0" borderId="0" applyNumberFormat="0" applyFill="0" applyBorder="0" applyAlignment="0" applyProtection="0"/>
    <xf numFmtId="44" fontId="3" fillId="0" borderId="0" applyFon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44" fontId="3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44" fontId="3" fillId="0" borderId="0" applyFont="0" applyFill="0" applyBorder="0" applyAlignment="0" applyProtection="0"/>
    <xf numFmtId="0" fontId="4" fillId="0" borderId="0" applyNumberForma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NumberForma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4" fillId="0" borderId="0" applyNumberForma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6" fillId="0" borderId="0" applyFont="0" applyFill="0" applyBorder="0" applyAlignment="0" applyProtection="0"/>
    <xf numFmtId="44" fontId="39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1" fontId="4" fillId="0" borderId="0" applyFill="0" applyBorder="0" applyAlignment="0" applyProtection="0"/>
    <xf numFmtId="42" fontId="4" fillId="0" borderId="1"/>
    <xf numFmtId="42" fontId="4" fillId="0" borderId="1"/>
    <xf numFmtId="43" fontId="4" fillId="0" borderId="0" applyBorder="0">
      <alignment horizontal="left"/>
    </xf>
    <xf numFmtId="5" fontId="4" fillId="0" borderId="0" applyFill="0" applyBorder="0" applyAlignment="0" applyProtection="0"/>
    <xf numFmtId="0" fontId="40" fillId="0" borderId="0"/>
    <xf numFmtId="0" fontId="40" fillId="0" borderId="0"/>
    <xf numFmtId="0" fontId="40" fillId="0" borderId="35"/>
    <xf numFmtId="0" fontId="4" fillId="0" borderId="0" applyFont="0" applyFill="0" applyBorder="0" applyAlignment="0" applyProtection="0"/>
    <xf numFmtId="170" fontId="4" fillId="0" borderId="0"/>
    <xf numFmtId="7" fontId="41" fillId="0" borderId="36"/>
    <xf numFmtId="7" fontId="41" fillId="0" borderId="36"/>
    <xf numFmtId="7" fontId="41" fillId="0" borderId="36"/>
    <xf numFmtId="7" fontId="41" fillId="0" borderId="36"/>
    <xf numFmtId="4" fontId="42" fillId="0" borderId="0" applyFont="0" applyBorder="0">
      <alignment horizontal="justify"/>
    </xf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2" fontId="4" fillId="0" borderId="0" applyFont="0" applyFill="0" applyBorder="0" applyAlignment="0" applyProtection="0"/>
    <xf numFmtId="38" fontId="5" fillId="0" borderId="0"/>
    <xf numFmtId="171" fontId="4" fillId="0" borderId="0">
      <alignment horizontal="center"/>
    </xf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44" fillId="37" borderId="0" applyNumberFormat="0" applyBorder="0" applyAlignment="0" applyProtection="0"/>
    <xf numFmtId="38" fontId="45" fillId="0" borderId="0"/>
    <xf numFmtId="49" fontId="46" fillId="0" borderId="0" applyNumberFormat="0" applyFill="0" applyBorder="0" applyProtection="0">
      <alignment horizontal="centerContinuous"/>
    </xf>
    <xf numFmtId="0" fontId="10" fillId="0" borderId="22" applyNumberFormat="0" applyFill="0" applyAlignment="0" applyProtection="0"/>
    <xf numFmtId="0" fontId="10" fillId="0" borderId="22" applyNumberFormat="0" applyFill="0" applyAlignment="0" applyProtection="0"/>
    <xf numFmtId="0" fontId="10" fillId="0" borderId="22" applyNumberFormat="0" applyFill="0" applyAlignment="0" applyProtection="0"/>
    <xf numFmtId="0" fontId="10" fillId="0" borderId="22" applyNumberFormat="0" applyFill="0" applyAlignment="0" applyProtection="0"/>
    <xf numFmtId="0" fontId="47" fillId="0" borderId="37" applyNumberFormat="0" applyFill="0" applyAlignment="0" applyProtection="0"/>
    <xf numFmtId="0" fontId="11" fillId="0" borderId="23" applyNumberFormat="0" applyFill="0" applyAlignment="0" applyProtection="0"/>
    <xf numFmtId="0" fontId="11" fillId="0" borderId="23" applyNumberFormat="0" applyFill="0" applyAlignment="0" applyProtection="0"/>
    <xf numFmtId="0" fontId="11" fillId="0" borderId="23" applyNumberFormat="0" applyFill="0" applyAlignment="0" applyProtection="0"/>
    <xf numFmtId="0" fontId="11" fillId="0" borderId="23" applyNumberFormat="0" applyFill="0" applyAlignment="0" applyProtection="0"/>
    <xf numFmtId="0" fontId="48" fillId="0" borderId="38" applyNumberFormat="0" applyFill="0" applyAlignment="0" applyProtection="0"/>
    <xf numFmtId="0" fontId="12" fillId="0" borderId="24" applyNumberFormat="0" applyFill="0" applyAlignment="0" applyProtection="0"/>
    <xf numFmtId="0" fontId="12" fillId="0" borderId="24" applyNumberFormat="0" applyFill="0" applyAlignment="0" applyProtection="0"/>
    <xf numFmtId="0" fontId="12" fillId="0" borderId="24" applyNumberFormat="0" applyFill="0" applyAlignment="0" applyProtection="0"/>
    <xf numFmtId="0" fontId="12" fillId="0" borderId="24" applyNumberFormat="0" applyFill="0" applyAlignment="0" applyProtection="0"/>
    <xf numFmtId="0" fontId="49" fillId="0" borderId="39" applyNumberFormat="0" applyFill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" fillId="0" borderId="0" applyNumberFormat="0" applyFill="0" applyBorder="0" applyProtection="0">
      <alignment wrapText="1"/>
    </xf>
    <xf numFmtId="0" fontId="4" fillId="0" borderId="0" applyNumberFormat="0" applyFill="0" applyBorder="0" applyProtection="0">
      <alignment wrapText="1"/>
    </xf>
    <xf numFmtId="0" fontId="4" fillId="0" borderId="0" applyNumberFormat="0" applyFill="0" applyBorder="0" applyProtection="0">
      <alignment wrapText="1"/>
    </xf>
    <xf numFmtId="0" fontId="4" fillId="0" borderId="0" applyNumberFormat="0" applyFill="0" applyBorder="0" applyProtection="0">
      <alignment wrapText="1"/>
    </xf>
    <xf numFmtId="0" fontId="4" fillId="0" borderId="0" applyNumberFormat="0" applyFill="0" applyBorder="0" applyProtection="0">
      <alignment wrapText="1"/>
    </xf>
    <xf numFmtId="0" fontId="4" fillId="0" borderId="0" applyNumberFormat="0" applyFill="0" applyBorder="0" applyProtection="0">
      <alignment wrapText="1"/>
    </xf>
    <xf numFmtId="0" fontId="4" fillId="0" borderId="0" applyNumberFormat="0" applyFill="0" applyBorder="0" applyProtection="0">
      <alignment wrapText="1"/>
    </xf>
    <xf numFmtId="0" fontId="4" fillId="0" borderId="0" applyNumberFormat="0" applyFill="0" applyBorder="0" applyProtection="0">
      <alignment wrapText="1"/>
    </xf>
    <xf numFmtId="0" fontId="4" fillId="0" borderId="0" applyNumberFormat="0" applyFill="0" applyBorder="0" applyProtection="0">
      <alignment wrapText="1"/>
    </xf>
    <xf numFmtId="0" fontId="4" fillId="0" borderId="0" applyNumberFormat="0" applyFill="0" applyBorder="0" applyProtection="0">
      <alignment wrapText="1"/>
    </xf>
    <xf numFmtId="0" fontId="4" fillId="0" borderId="0" applyNumberFormat="0" applyFill="0" applyBorder="0" applyProtection="0">
      <alignment wrapText="1"/>
    </xf>
    <xf numFmtId="0" fontId="4" fillId="0" borderId="0" applyNumberFormat="0" applyFill="0" applyBorder="0" applyProtection="0">
      <alignment wrapText="1"/>
    </xf>
    <xf numFmtId="0" fontId="4" fillId="0" borderId="0" applyNumberFormat="0" applyFill="0" applyBorder="0" applyProtection="0">
      <alignment wrapText="1"/>
    </xf>
    <xf numFmtId="0" fontId="4" fillId="0" borderId="0" applyNumberFormat="0" applyFill="0" applyBorder="0" applyProtection="0">
      <alignment wrapText="1"/>
    </xf>
    <xf numFmtId="0" fontId="4" fillId="0" borderId="0" applyNumberFormat="0" applyFill="0" applyBorder="0" applyProtection="0">
      <alignment wrapText="1"/>
    </xf>
    <xf numFmtId="0" fontId="4" fillId="0" borderId="0" applyNumberFormat="0" applyFill="0" applyBorder="0" applyProtection="0">
      <alignment wrapText="1"/>
    </xf>
    <xf numFmtId="0" fontId="4" fillId="0" borderId="0" applyNumberFormat="0" applyFill="0" applyBorder="0" applyProtection="0">
      <alignment horizontal="justify" vertical="top" wrapText="1"/>
    </xf>
    <xf numFmtId="0" fontId="4" fillId="0" borderId="0" applyNumberFormat="0" applyFill="0" applyBorder="0" applyProtection="0">
      <alignment horizontal="justify" vertical="top" wrapText="1"/>
    </xf>
    <xf numFmtId="0" fontId="4" fillId="0" borderId="0" applyNumberFormat="0" applyFill="0" applyBorder="0" applyProtection="0">
      <alignment horizontal="justify" vertical="top" wrapText="1"/>
    </xf>
    <xf numFmtId="0" fontId="4" fillId="0" borderId="0" applyNumberFormat="0" applyFill="0" applyBorder="0" applyProtection="0">
      <alignment horizontal="justify" vertical="top" wrapText="1"/>
    </xf>
    <xf numFmtId="0" fontId="4" fillId="0" borderId="0" applyNumberFormat="0" applyFill="0" applyBorder="0" applyProtection="0">
      <alignment horizontal="justify" vertical="top" wrapText="1"/>
    </xf>
    <xf numFmtId="0" fontId="4" fillId="0" borderId="0" applyNumberFormat="0" applyFill="0" applyBorder="0" applyProtection="0">
      <alignment horizontal="justify" vertical="top" wrapText="1"/>
    </xf>
    <xf numFmtId="0" fontId="4" fillId="0" borderId="0" applyNumberFormat="0" applyFill="0" applyBorder="0" applyProtection="0">
      <alignment horizontal="justify" vertical="top" wrapText="1"/>
    </xf>
    <xf numFmtId="0" fontId="4" fillId="0" borderId="0" applyNumberFormat="0" applyFill="0" applyBorder="0" applyProtection="0">
      <alignment horizontal="justify" vertical="top" wrapText="1"/>
    </xf>
    <xf numFmtId="0" fontId="4" fillId="0" borderId="0" applyNumberFormat="0" applyFill="0" applyBorder="0" applyProtection="0">
      <alignment horizontal="justify" vertical="top" wrapText="1"/>
    </xf>
    <xf numFmtId="0" fontId="4" fillId="0" borderId="0" applyNumberFormat="0" applyFill="0" applyBorder="0" applyProtection="0">
      <alignment horizontal="justify" vertical="top" wrapText="1"/>
    </xf>
    <xf numFmtId="0" fontId="4" fillId="0" borderId="0" applyNumberFormat="0" applyFill="0" applyBorder="0" applyProtection="0">
      <alignment horizontal="justify" vertical="top" wrapText="1"/>
    </xf>
    <xf numFmtId="0" fontId="4" fillId="0" borderId="0" applyNumberFormat="0" applyFill="0" applyBorder="0" applyProtection="0">
      <alignment horizontal="justify" vertical="top" wrapText="1"/>
    </xf>
    <xf numFmtId="0" fontId="4" fillId="0" borderId="0" applyNumberFormat="0" applyFill="0" applyBorder="0" applyProtection="0">
      <alignment horizontal="justify" vertical="top" wrapText="1"/>
    </xf>
    <xf numFmtId="0" fontId="4" fillId="0" borderId="0" applyNumberFormat="0" applyFill="0" applyBorder="0" applyProtection="0">
      <alignment horizontal="justify" vertical="top" wrapText="1"/>
    </xf>
    <xf numFmtId="0" fontId="4" fillId="0" borderId="0" applyNumberFormat="0" applyFill="0" applyBorder="0" applyProtection="0">
      <alignment horizontal="justify" vertical="top" wrapText="1"/>
    </xf>
    <xf numFmtId="0" fontId="4" fillId="0" borderId="0" applyNumberFormat="0" applyFill="0" applyBorder="0" applyProtection="0">
      <alignment horizontal="justify" vertical="top" wrapText="1"/>
    </xf>
    <xf numFmtId="0" fontId="50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0" fontId="52" fillId="0" borderId="0" applyNumberFormat="0" applyFill="0" applyBorder="0" applyAlignment="0" applyProtection="0">
      <alignment vertical="top"/>
      <protection locked="0"/>
    </xf>
    <xf numFmtId="0" fontId="34" fillId="56" borderId="0"/>
    <xf numFmtId="0" fontId="34" fillId="56" borderId="0"/>
    <xf numFmtId="0" fontId="16" fillId="7" borderId="25" applyNumberFormat="0" applyAlignment="0" applyProtection="0"/>
    <xf numFmtId="0" fontId="16" fillId="7" borderId="25" applyNumberFormat="0" applyAlignment="0" applyProtection="0"/>
    <xf numFmtId="0" fontId="16" fillId="7" borderId="25" applyNumberFormat="0" applyAlignment="0" applyProtection="0"/>
    <xf numFmtId="0" fontId="16" fillId="7" borderId="25" applyNumberFormat="0" applyAlignment="0" applyProtection="0"/>
    <xf numFmtId="0" fontId="53" fillId="40" borderId="32" applyNumberFormat="0" applyAlignment="0" applyProtection="0"/>
    <xf numFmtId="0" fontId="53" fillId="40" borderId="32" applyNumberFormat="0" applyAlignment="0" applyProtection="0"/>
    <xf numFmtId="0" fontId="54" fillId="57" borderId="35"/>
    <xf numFmtId="37" fontId="55" fillId="0" borderId="0" applyBorder="0" applyAlignment="0" applyProtection="0"/>
    <xf numFmtId="0" fontId="55" fillId="58" borderId="0"/>
    <xf numFmtId="41" fontId="5" fillId="0" borderId="0" applyFill="0" applyBorder="0" applyAlignment="0" applyProtection="0"/>
    <xf numFmtId="0" fontId="19" fillId="0" borderId="27" applyNumberFormat="0" applyFill="0" applyAlignment="0" applyProtection="0"/>
    <xf numFmtId="0" fontId="19" fillId="0" borderId="27" applyNumberFormat="0" applyFill="0" applyAlignment="0" applyProtection="0"/>
    <xf numFmtId="0" fontId="19" fillId="0" borderId="27" applyNumberFormat="0" applyFill="0" applyAlignment="0" applyProtection="0"/>
    <xf numFmtId="0" fontId="19" fillId="0" borderId="27" applyNumberFormat="0" applyFill="0" applyAlignment="0" applyProtection="0"/>
    <xf numFmtId="0" fontId="56" fillId="0" borderId="40" applyNumberFormat="0" applyFill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57" fillId="59" borderId="0" applyNumberFormat="0" applyBorder="0" applyAlignment="0" applyProtection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1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1" fillId="0" borderId="0"/>
    <xf numFmtId="0" fontId="1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1" fillId="0" borderId="0"/>
    <xf numFmtId="0" fontId="1" fillId="0" borderId="0"/>
    <xf numFmtId="0" fontId="3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3" fillId="0" borderId="0"/>
    <xf numFmtId="0" fontId="4" fillId="0" borderId="0"/>
    <xf numFmtId="0" fontId="4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35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" fillId="0" borderId="0"/>
    <xf numFmtId="0" fontId="4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3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3" fillId="0" borderId="0"/>
    <xf numFmtId="0" fontId="1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4" fillId="0" borderId="0"/>
    <xf numFmtId="0" fontId="4" fillId="0" borderId="0"/>
    <xf numFmtId="0" fontId="35" fillId="0" borderId="0"/>
    <xf numFmtId="0" fontId="35" fillId="0" borderId="0"/>
    <xf numFmtId="0" fontId="35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6" fillId="0" borderId="0"/>
    <xf numFmtId="0" fontId="4" fillId="0" borderId="0"/>
    <xf numFmtId="0" fontId="4" fillId="0" borderId="0"/>
    <xf numFmtId="0" fontId="37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5" fillId="0" borderId="0"/>
    <xf numFmtId="0" fontId="3" fillId="0" borderId="0"/>
    <xf numFmtId="0" fontId="4" fillId="0" borderId="0" applyNumberFormat="0" applyFill="0" applyBorder="0" applyAlignment="0" applyProtection="0"/>
    <xf numFmtId="0" fontId="1" fillId="0" borderId="0"/>
    <xf numFmtId="0" fontId="1" fillId="0" borderId="0"/>
    <xf numFmtId="0" fontId="58" fillId="0" borderId="0"/>
    <xf numFmtId="0" fontId="1" fillId="0" borderId="0"/>
    <xf numFmtId="0" fontId="1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172" fontId="4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4" fillId="0" borderId="0" applyNumberForma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4" fillId="0" borderId="0" applyNumberForma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4" fillId="0" borderId="0" applyNumberForma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4" fillId="0" borderId="0" applyNumberForma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4" fillId="0" borderId="0" applyNumberFormat="0" applyFill="0" applyBorder="0" applyAlignment="0" applyProtection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4" fillId="0" borderId="0"/>
    <xf numFmtId="0" fontId="35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" fillId="0" borderId="0"/>
    <xf numFmtId="0" fontId="35" fillId="0" borderId="0"/>
    <xf numFmtId="0" fontId="3" fillId="0" borderId="0"/>
    <xf numFmtId="0" fontId="4" fillId="0" borderId="0"/>
    <xf numFmtId="0" fontId="4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5" fillId="0" borderId="0"/>
    <xf numFmtId="0" fontId="4" fillId="0" borderId="0"/>
    <xf numFmtId="0" fontId="4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4" fillId="0" borderId="0" applyNumberFormat="0" applyFill="0" applyBorder="0" applyAlignment="0" applyProtection="0"/>
    <xf numFmtId="0" fontId="3" fillId="0" borderId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4" fillId="0" borderId="0" applyNumberFormat="0" applyFill="0" applyBorder="0" applyAlignment="0" applyProtection="0"/>
    <xf numFmtId="0" fontId="34" fillId="0" borderId="0"/>
    <xf numFmtId="0" fontId="4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4" fillId="0" borderId="0"/>
    <xf numFmtId="0" fontId="4" fillId="0" borderId="0"/>
    <xf numFmtId="0" fontId="3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4" fillId="0" borderId="0"/>
    <xf numFmtId="0" fontId="59" fillId="0" borderId="0"/>
    <xf numFmtId="0" fontId="59" fillId="0" borderId="0"/>
    <xf numFmtId="0" fontId="3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4" fillId="0" borderId="0" applyNumberForma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4" fillId="0" borderId="0" applyNumberForma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4" fillId="0" borderId="0" applyNumberForma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4" fillId="0" borderId="0" applyNumberForma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4" fillId="0" borderId="0" applyNumberForma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4" fillId="0" borderId="0" applyNumberForma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 applyNumberFormat="0" applyFill="0" applyBorder="0" applyAlignment="0" applyProtection="0"/>
    <xf numFmtId="0" fontId="4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5" fillId="0" borderId="0"/>
    <xf numFmtId="0" fontId="4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4" fillId="0" borderId="0"/>
    <xf numFmtId="0" fontId="4" fillId="0" borderId="0"/>
    <xf numFmtId="0" fontId="4" fillId="0" borderId="0"/>
    <xf numFmtId="0" fontId="35" fillId="0" borderId="0"/>
    <xf numFmtId="0" fontId="3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 applyNumberForma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 applyNumberForma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5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3" fillId="0" borderId="0"/>
    <xf numFmtId="0" fontId="4" fillId="0" borderId="0"/>
    <xf numFmtId="0" fontId="4" fillId="0" borderId="0"/>
    <xf numFmtId="0" fontId="3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 applyNumberFormat="0" applyFill="0" applyBorder="0" applyAlignment="0" applyProtection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37" fontId="4" fillId="0" borderId="0" applyFill="0" applyBorder="0" applyAlignment="0" applyProtection="0"/>
    <xf numFmtId="37" fontId="4" fillId="0" borderId="0" applyFill="0" applyBorder="0" applyProtection="0"/>
    <xf numFmtId="37" fontId="4" fillId="0" borderId="0" applyBorder="0" applyAlignment="0" applyProtection="0"/>
    <xf numFmtId="0" fontId="33" fillId="10" borderId="29" applyNumberFormat="0" applyFont="0" applyAlignment="0" applyProtection="0"/>
    <xf numFmtId="0" fontId="1" fillId="10" borderId="29" applyNumberFormat="0" applyFont="0" applyAlignment="0" applyProtection="0"/>
    <xf numFmtId="0" fontId="1" fillId="10" borderId="29" applyNumberFormat="0" applyFont="0" applyAlignment="0" applyProtection="0"/>
    <xf numFmtId="0" fontId="1" fillId="10" borderId="29" applyNumberFormat="0" applyFont="0" applyAlignment="0" applyProtection="0"/>
    <xf numFmtId="0" fontId="1" fillId="10" borderId="29" applyNumberFormat="0" applyFont="0" applyAlignment="0" applyProtection="0"/>
    <xf numFmtId="0" fontId="1" fillId="10" borderId="29" applyNumberFormat="0" applyFont="0" applyAlignment="0" applyProtection="0"/>
    <xf numFmtId="0" fontId="1" fillId="10" borderId="29" applyNumberFormat="0" applyFont="0" applyAlignment="0" applyProtection="0"/>
    <xf numFmtId="0" fontId="1" fillId="10" borderId="29" applyNumberFormat="0" applyFont="0" applyAlignment="0" applyProtection="0"/>
    <xf numFmtId="0" fontId="1" fillId="10" borderId="29" applyNumberFormat="0" applyFont="0" applyAlignment="0" applyProtection="0"/>
    <xf numFmtId="0" fontId="1" fillId="10" borderId="29" applyNumberFormat="0" applyFont="0" applyAlignment="0" applyProtection="0"/>
    <xf numFmtId="0" fontId="1" fillId="10" borderId="29" applyNumberFormat="0" applyFont="0" applyAlignment="0" applyProtection="0"/>
    <xf numFmtId="0" fontId="1" fillId="10" borderId="29" applyNumberFormat="0" applyFont="0" applyAlignment="0" applyProtection="0"/>
    <xf numFmtId="0" fontId="1" fillId="10" borderId="29" applyNumberFormat="0" applyFont="0" applyAlignment="0" applyProtection="0"/>
    <xf numFmtId="0" fontId="1" fillId="10" borderId="29" applyNumberFormat="0" applyFont="0" applyAlignment="0" applyProtection="0"/>
    <xf numFmtId="0" fontId="1" fillId="10" borderId="29" applyNumberFormat="0" applyFont="0" applyAlignment="0" applyProtection="0"/>
    <xf numFmtId="0" fontId="4" fillId="60" borderId="41" applyNumberFormat="0" applyFont="0" applyAlignment="0" applyProtection="0"/>
    <xf numFmtId="0" fontId="17" fillId="8" borderId="26" applyNumberFormat="0" applyAlignment="0" applyProtection="0"/>
    <xf numFmtId="0" fontId="17" fillId="8" borderId="26" applyNumberFormat="0" applyAlignment="0" applyProtection="0"/>
    <xf numFmtId="0" fontId="17" fillId="8" borderId="26" applyNumberFormat="0" applyAlignment="0" applyProtection="0"/>
    <xf numFmtId="0" fontId="17" fillId="8" borderId="26" applyNumberFormat="0" applyAlignment="0" applyProtection="0"/>
    <xf numFmtId="0" fontId="60" fillId="53" borderId="42" applyNumberFormat="0" applyAlignment="0" applyProtection="0"/>
    <xf numFmtId="0" fontId="60" fillId="53" borderId="42" applyNumberFormat="0" applyAlignment="0" applyProtection="0"/>
    <xf numFmtId="40" fontId="61" fillId="56" borderId="0">
      <alignment horizontal="right"/>
    </xf>
    <xf numFmtId="0" fontId="62" fillId="56" borderId="0">
      <alignment horizontal="right"/>
    </xf>
    <xf numFmtId="0" fontId="63" fillId="56" borderId="43"/>
    <xf numFmtId="0" fontId="63" fillId="0" borderId="0" applyBorder="0">
      <alignment horizontal="centerContinuous"/>
    </xf>
    <xf numFmtId="0" fontId="64" fillId="0" borderId="0" applyBorder="0">
      <alignment horizontal="centerContinuous"/>
    </xf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3" fontId="38" fillId="0" borderId="2" applyFill="0" applyProtection="0">
      <alignment horizontal="center" vertical="center" wrapText="1"/>
    </xf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5" fillId="0" borderId="0" applyFont="0" applyFill="0" applyBorder="0" applyAlignment="0" applyProtection="0"/>
    <xf numFmtId="37" fontId="55" fillId="0" borderId="0" applyNumberFormat="0" applyBorder="0" applyAlignment="0"/>
    <xf numFmtId="0" fontId="66" fillId="0" borderId="0" applyNumberFormat="0" applyFont="0" applyFill="0" applyBorder="0" applyAlignment="0" applyProtection="0">
      <alignment horizontal="left"/>
    </xf>
    <xf numFmtId="15" fontId="66" fillId="0" borderId="0" applyFont="0" applyFill="0" applyBorder="0" applyAlignment="0" applyProtection="0"/>
    <xf numFmtId="4" fontId="66" fillId="0" borderId="0" applyFont="0" applyFill="0" applyBorder="0" applyAlignment="0" applyProtection="0"/>
    <xf numFmtId="0" fontId="67" fillId="0" borderId="2">
      <alignment horizontal="center"/>
    </xf>
    <xf numFmtId="3" fontId="66" fillId="0" borderId="0" applyFont="0" applyFill="0" applyBorder="0" applyAlignment="0" applyProtection="0"/>
    <xf numFmtId="0" fontId="66" fillId="61" borderId="0" applyNumberFormat="0" applyFont="0" applyBorder="0" applyAlignment="0" applyProtection="0"/>
    <xf numFmtId="0" fontId="68" fillId="0" borderId="44"/>
    <xf numFmtId="0" fontId="40" fillId="0" borderId="0"/>
    <xf numFmtId="0" fontId="40" fillId="0" borderId="0"/>
    <xf numFmtId="49" fontId="4" fillId="0" borderId="0">
      <alignment horizontal="left" wrapText="1"/>
    </xf>
    <xf numFmtId="0" fontId="69" fillId="62" borderId="0" applyNumberFormat="0" applyBorder="0" applyAlignment="0" applyProtection="0"/>
    <xf numFmtId="0" fontId="69" fillId="62" borderId="0" applyNumberFormat="0" applyBorder="0" applyAlignment="0" applyProtection="0"/>
    <xf numFmtId="0" fontId="69" fillId="62" borderId="0" applyNumberFormat="0" applyBorder="0" applyAlignment="0" applyProtection="0"/>
    <xf numFmtId="0" fontId="69" fillId="62" borderId="0" applyNumberFormat="0" applyBorder="0" applyAlignment="0" applyProtection="0"/>
    <xf numFmtId="0" fontId="69" fillId="62" borderId="0" applyNumberFormat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70" fillId="62" borderId="0" applyNumberFormat="0" applyBorder="0" applyAlignment="0" applyProtection="0"/>
    <xf numFmtId="0" fontId="70" fillId="62" borderId="0" applyNumberFormat="0" applyBorder="0" applyAlignment="0" applyProtection="0"/>
    <xf numFmtId="0" fontId="70" fillId="62" borderId="0" applyNumberFormat="0" applyBorder="0" applyAlignment="0" applyProtection="0"/>
    <xf numFmtId="0" fontId="70" fillId="62" borderId="0" applyNumberFormat="0" applyBorder="0" applyAlignment="0" applyProtection="0"/>
    <xf numFmtId="0" fontId="70" fillId="62" borderId="0" applyNumberFormat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31" fillId="63" borderId="0" applyNumberFormat="0" applyBorder="0" applyAlignment="0" applyProtection="0"/>
    <xf numFmtId="0" fontId="31" fillId="63" borderId="0" applyNumberFormat="0" applyBorder="0" applyAlignment="0" applyProtection="0"/>
    <xf numFmtId="0" fontId="31" fillId="63" borderId="0" applyNumberFormat="0" applyBorder="0" applyAlignment="0" applyProtection="0"/>
    <xf numFmtId="0" fontId="31" fillId="63" borderId="0" applyNumberFormat="0" applyBorder="0" applyAlignment="0" applyProtection="0"/>
    <xf numFmtId="0" fontId="31" fillId="63" borderId="0" applyNumberFormat="0" applyBorder="0" applyAlignment="0" applyProtection="0"/>
    <xf numFmtId="0" fontId="31" fillId="63" borderId="0" applyNumberFormat="0" applyBorder="0" applyAlignment="0" applyProtection="0"/>
    <xf numFmtId="0" fontId="31" fillId="63" borderId="0" applyNumberFormat="0" applyBorder="0" applyAlignment="0" applyProtection="0"/>
    <xf numFmtId="0" fontId="31" fillId="63" borderId="0" applyNumberFormat="0" applyBorder="0" applyAlignment="0" applyProtection="0">
      <alignment wrapText="1"/>
    </xf>
    <xf numFmtId="0" fontId="31" fillId="63" borderId="0" applyNumberFormat="0" applyBorder="0" applyAlignment="0" applyProtection="0"/>
    <xf numFmtId="0" fontId="31" fillId="63" borderId="0" applyNumberFormat="0" applyBorder="0" applyProtection="0">
      <alignment horizontal="center"/>
    </xf>
    <xf numFmtId="0" fontId="31" fillId="63" borderId="0" applyNumberFormat="0" applyBorder="0" applyProtection="0">
      <alignment horizontal="center"/>
    </xf>
    <xf numFmtId="0" fontId="31" fillId="63" borderId="0" applyNumberFormat="0" applyBorder="0" applyProtection="0">
      <alignment horizontal="center"/>
    </xf>
    <xf numFmtId="0" fontId="31" fillId="63" borderId="0" applyNumberFormat="0" applyBorder="0" applyProtection="0">
      <alignment horizontal="center"/>
    </xf>
    <xf numFmtId="0" fontId="31" fillId="63" borderId="0" applyNumberFormat="0" applyBorder="0" applyProtection="0">
      <alignment horizontal="center"/>
    </xf>
    <xf numFmtId="0" fontId="71" fillId="63" borderId="0" applyNumberFormat="0" applyBorder="0" applyAlignment="0" applyProtection="0"/>
    <xf numFmtId="0" fontId="71" fillId="63" borderId="0" applyNumberFormat="0" applyBorder="0" applyAlignment="0" applyProtection="0"/>
    <xf numFmtId="0" fontId="71" fillId="63" borderId="0" applyNumberFormat="0" applyBorder="0" applyAlignment="0" applyProtection="0"/>
    <xf numFmtId="0" fontId="71" fillId="63" borderId="0" applyNumberFormat="0" applyBorder="0" applyAlignment="0" applyProtection="0"/>
    <xf numFmtId="0" fontId="71" fillId="63" borderId="0" applyNumberFormat="0" applyBorder="0" applyAlignment="0" applyProtection="0"/>
    <xf numFmtId="0" fontId="4" fillId="0" borderId="0" applyNumberFormat="0" applyFont="0" applyFill="0" applyBorder="0" applyProtection="0">
      <alignment horizontal="right"/>
    </xf>
    <xf numFmtId="0" fontId="4" fillId="0" borderId="0" applyNumberFormat="0" applyFont="0" applyFill="0" applyBorder="0" applyProtection="0">
      <alignment horizontal="right"/>
    </xf>
    <xf numFmtId="0" fontId="4" fillId="0" borderId="0" applyNumberFormat="0" applyFont="0" applyFill="0" applyBorder="0" applyProtection="0">
      <alignment horizontal="right"/>
    </xf>
    <xf numFmtId="0" fontId="4" fillId="0" borderId="0" applyNumberFormat="0" applyFont="0" applyFill="0" applyBorder="0" applyProtection="0">
      <alignment horizontal="right"/>
    </xf>
    <xf numFmtId="0" fontId="4" fillId="0" borderId="0" applyNumberFormat="0" applyFont="0" applyFill="0" applyBorder="0" applyProtection="0">
      <alignment horizontal="right"/>
    </xf>
    <xf numFmtId="0" fontId="4" fillId="0" borderId="0" applyNumberFormat="0" applyFont="0" applyFill="0" applyBorder="0" applyProtection="0">
      <alignment horizontal="right"/>
    </xf>
    <xf numFmtId="0" fontId="4" fillId="0" borderId="0" applyNumberFormat="0" applyFont="0" applyFill="0" applyBorder="0" applyProtection="0">
      <alignment horizontal="right"/>
    </xf>
    <xf numFmtId="0" fontId="4" fillId="0" borderId="0" applyNumberFormat="0" applyFont="0" applyFill="0" applyBorder="0" applyProtection="0">
      <alignment horizontal="right"/>
    </xf>
    <xf numFmtId="0" fontId="4" fillId="0" borderId="0" applyNumberFormat="0" applyFont="0" applyFill="0" applyBorder="0" applyProtection="0">
      <alignment horizontal="right"/>
    </xf>
    <xf numFmtId="0" fontId="4" fillId="0" borderId="0" applyNumberFormat="0" applyFont="0" applyFill="0" applyBorder="0" applyProtection="0">
      <alignment horizontal="right"/>
    </xf>
    <xf numFmtId="0" fontId="4" fillId="0" borderId="0" applyNumberFormat="0" applyFont="0" applyFill="0" applyBorder="0" applyProtection="0">
      <alignment horizontal="right"/>
    </xf>
    <xf numFmtId="0" fontId="4" fillId="0" borderId="0" applyNumberFormat="0" applyFont="0" applyFill="0" applyBorder="0" applyProtection="0">
      <alignment horizontal="right"/>
    </xf>
    <xf numFmtId="0" fontId="4" fillId="0" borderId="0" applyNumberFormat="0" applyFont="0" applyFill="0" applyBorder="0" applyProtection="0">
      <alignment horizontal="right"/>
    </xf>
    <xf numFmtId="0" fontId="4" fillId="0" borderId="0" applyNumberFormat="0" applyFont="0" applyFill="0" applyBorder="0" applyProtection="0">
      <alignment horizontal="right"/>
    </xf>
    <xf numFmtId="0" fontId="4" fillId="0" borderId="0" applyNumberFormat="0" applyFont="0" applyFill="0" applyBorder="0" applyProtection="0">
      <alignment horizontal="right"/>
    </xf>
    <xf numFmtId="0" fontId="4" fillId="0" borderId="0" applyNumberFormat="0" applyFont="0" applyFill="0" applyBorder="0" applyProtection="0">
      <alignment horizontal="right"/>
    </xf>
    <xf numFmtId="0" fontId="4" fillId="0" borderId="0" applyNumberFormat="0" applyFont="0" applyFill="0" applyBorder="0" applyProtection="0">
      <alignment horizontal="left"/>
    </xf>
    <xf numFmtId="0" fontId="4" fillId="0" borderId="0" applyNumberFormat="0" applyFont="0" applyFill="0" applyBorder="0" applyProtection="0">
      <alignment horizontal="left"/>
    </xf>
    <xf numFmtId="0" fontId="4" fillId="0" borderId="0" applyNumberFormat="0" applyFont="0" applyFill="0" applyBorder="0" applyProtection="0">
      <alignment horizontal="left"/>
    </xf>
    <xf numFmtId="0" fontId="4" fillId="0" borderId="0" applyNumberFormat="0" applyFont="0" applyFill="0" applyBorder="0" applyProtection="0">
      <alignment horizontal="left"/>
    </xf>
    <xf numFmtId="0" fontId="4" fillId="0" borderId="0" applyNumberFormat="0" applyFont="0" applyFill="0" applyBorder="0" applyProtection="0">
      <alignment horizontal="left"/>
    </xf>
    <xf numFmtId="0" fontId="4" fillId="0" borderId="0" applyNumberFormat="0" applyFont="0" applyFill="0" applyBorder="0" applyProtection="0">
      <alignment horizontal="left"/>
    </xf>
    <xf numFmtId="0" fontId="4" fillId="0" borderId="0" applyNumberFormat="0" applyFont="0" applyFill="0" applyBorder="0" applyProtection="0">
      <alignment horizontal="left"/>
    </xf>
    <xf numFmtId="0" fontId="4" fillId="0" borderId="0" applyNumberFormat="0" applyFont="0" applyFill="0" applyBorder="0" applyProtection="0">
      <alignment horizontal="left"/>
    </xf>
    <xf numFmtId="0" fontId="4" fillId="0" borderId="0" applyNumberFormat="0" applyFont="0" applyFill="0" applyBorder="0" applyProtection="0">
      <alignment horizontal="left"/>
    </xf>
    <xf numFmtId="0" fontId="4" fillId="0" borderId="0" applyNumberFormat="0" applyFont="0" applyFill="0" applyBorder="0" applyProtection="0">
      <alignment horizontal="left"/>
    </xf>
    <xf numFmtId="0" fontId="4" fillId="0" borderId="0" applyNumberFormat="0" applyFont="0" applyFill="0" applyBorder="0" applyProtection="0">
      <alignment horizontal="left"/>
    </xf>
    <xf numFmtId="0" fontId="4" fillId="0" borderId="0" applyNumberFormat="0" applyFont="0" applyFill="0" applyBorder="0" applyProtection="0">
      <alignment horizontal="left"/>
    </xf>
    <xf numFmtId="0" fontId="4" fillId="0" borderId="0" applyNumberFormat="0" applyFont="0" applyFill="0" applyBorder="0" applyProtection="0">
      <alignment horizontal="left"/>
    </xf>
    <xf numFmtId="0" fontId="4" fillId="0" borderId="0" applyNumberFormat="0" applyFont="0" applyFill="0" applyBorder="0" applyProtection="0">
      <alignment horizontal="left"/>
    </xf>
    <xf numFmtId="0" fontId="4" fillId="0" borderId="0" applyNumberFormat="0" applyFont="0" applyFill="0" applyBorder="0" applyProtection="0">
      <alignment horizontal="left"/>
    </xf>
    <xf numFmtId="0" fontId="4" fillId="0" borderId="0" applyNumberFormat="0" applyFont="0" applyFill="0" applyBorder="0" applyProtection="0">
      <alignment horizontal="left"/>
    </xf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4" fillId="64" borderId="0" applyNumberFormat="0" applyFont="0" applyBorder="0" applyAlignment="0" applyProtection="0"/>
    <xf numFmtId="0" fontId="4" fillId="64" borderId="0" applyNumberFormat="0" applyFont="0" applyBorder="0" applyAlignment="0" applyProtection="0"/>
    <xf numFmtId="0" fontId="4" fillId="64" borderId="0" applyNumberFormat="0" applyFont="0" applyBorder="0" applyAlignment="0" applyProtection="0"/>
    <xf numFmtId="0" fontId="4" fillId="64" borderId="0" applyNumberFormat="0" applyFont="0" applyBorder="0" applyAlignment="0" applyProtection="0"/>
    <xf numFmtId="0" fontId="4" fillId="64" borderId="0" applyNumberFormat="0" applyFont="0" applyBorder="0" applyAlignment="0" applyProtection="0"/>
    <xf numFmtId="0" fontId="4" fillId="64" borderId="0" applyNumberFormat="0" applyFont="0" applyBorder="0" applyAlignment="0" applyProtection="0"/>
    <xf numFmtId="0" fontId="4" fillId="64" borderId="0" applyNumberFormat="0" applyFont="0" applyBorder="0" applyAlignment="0" applyProtection="0"/>
    <xf numFmtId="0" fontId="4" fillId="64" borderId="0" applyNumberFormat="0" applyFont="0" applyBorder="0" applyAlignment="0" applyProtection="0"/>
    <xf numFmtId="0" fontId="4" fillId="64" borderId="0" applyNumberFormat="0" applyFont="0" applyBorder="0" applyAlignment="0" applyProtection="0"/>
    <xf numFmtId="0" fontId="4" fillId="64" borderId="0" applyNumberFormat="0" applyFont="0" applyBorder="0" applyAlignment="0" applyProtection="0"/>
    <xf numFmtId="0" fontId="4" fillId="64" borderId="0" applyNumberFormat="0" applyFont="0" applyBorder="0" applyAlignment="0" applyProtection="0"/>
    <xf numFmtId="0" fontId="4" fillId="64" borderId="0" applyNumberFormat="0" applyFont="0" applyBorder="0" applyAlignment="0" applyProtection="0"/>
    <xf numFmtId="0" fontId="4" fillId="64" borderId="0" applyNumberFormat="0" applyFont="0" applyBorder="0" applyAlignment="0" applyProtection="0"/>
    <xf numFmtId="0" fontId="4" fillId="64" borderId="0" applyNumberFormat="0" applyFont="0" applyBorder="0" applyAlignment="0" applyProtection="0"/>
    <xf numFmtId="0" fontId="4" fillId="64" borderId="0" applyNumberFormat="0" applyFont="0" applyBorder="0" applyAlignment="0" applyProtection="0"/>
    <xf numFmtId="0" fontId="4" fillId="64" borderId="0" applyNumberFormat="0" applyFont="0" applyBorder="0" applyAlignment="0" applyProtection="0"/>
    <xf numFmtId="17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2" fontId="4" fillId="0" borderId="0" applyFont="0" applyFill="0" applyBorder="0" applyAlignment="0" applyProtection="0"/>
    <xf numFmtId="2" fontId="4" fillId="0" borderId="0" applyFont="0" applyFill="0" applyBorder="0" applyAlignment="0" applyProtection="0"/>
    <xf numFmtId="2" fontId="4" fillId="0" borderId="0" applyFont="0" applyFill="0" applyBorder="0" applyAlignment="0" applyProtection="0"/>
    <xf numFmtId="2" fontId="4" fillId="0" borderId="0" applyFont="0" applyFill="0" applyBorder="0" applyAlignment="0" applyProtection="0"/>
    <xf numFmtId="2" fontId="4" fillId="0" borderId="0" applyFont="0" applyFill="0" applyBorder="0" applyAlignment="0" applyProtection="0"/>
    <xf numFmtId="2" fontId="4" fillId="0" borderId="0" applyFont="0" applyFill="0" applyBorder="0" applyAlignment="0" applyProtection="0"/>
    <xf numFmtId="2" fontId="4" fillId="0" borderId="0" applyFont="0" applyFill="0" applyBorder="0" applyAlignment="0" applyProtection="0"/>
    <xf numFmtId="2" fontId="4" fillId="0" borderId="0" applyFont="0" applyFill="0" applyBorder="0" applyAlignment="0" applyProtection="0"/>
    <xf numFmtId="2" fontId="4" fillId="0" borderId="0" applyFont="0" applyFill="0" applyBorder="0" applyAlignment="0" applyProtection="0"/>
    <xf numFmtId="2" fontId="4" fillId="0" borderId="0" applyFont="0" applyFill="0" applyBorder="0" applyAlignment="0" applyProtection="0"/>
    <xf numFmtId="2" fontId="4" fillId="0" borderId="0" applyFont="0" applyFill="0" applyBorder="0" applyAlignment="0" applyProtection="0"/>
    <xf numFmtId="2" fontId="4" fillId="0" borderId="0" applyFont="0" applyFill="0" applyBorder="0" applyAlignment="0" applyProtection="0"/>
    <xf numFmtId="2" fontId="4" fillId="0" borderId="0" applyFont="0" applyFill="0" applyBorder="0" applyAlignment="0" applyProtection="0"/>
    <xf numFmtId="2" fontId="4" fillId="0" borderId="0" applyFont="0" applyFill="0" applyBorder="0" applyAlignment="0" applyProtection="0"/>
    <xf numFmtId="2" fontId="4" fillId="0" borderId="0" applyFont="0" applyFill="0" applyBorder="0" applyAlignment="0" applyProtection="0"/>
    <xf numFmtId="2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2" applyNumberFormat="0" applyFont="0" applyFill="0" applyAlignment="0" applyProtection="0"/>
    <xf numFmtId="0" fontId="4" fillId="0" borderId="2" applyNumberFormat="0" applyFont="0" applyFill="0" applyAlignment="0" applyProtection="0"/>
    <xf numFmtId="0" fontId="4" fillId="0" borderId="2" applyNumberFormat="0" applyFont="0" applyFill="0" applyAlignment="0" applyProtection="0"/>
    <xf numFmtId="0" fontId="4" fillId="0" borderId="2" applyNumberFormat="0" applyFont="0" applyFill="0" applyAlignment="0" applyProtection="0"/>
    <xf numFmtId="0" fontId="4" fillId="0" borderId="2" applyNumberFormat="0" applyFont="0" applyFill="0" applyAlignment="0" applyProtection="0"/>
    <xf numFmtId="0" fontId="4" fillId="0" borderId="2" applyNumberFormat="0" applyFont="0" applyFill="0" applyAlignment="0" applyProtection="0"/>
    <xf numFmtId="0" fontId="4" fillId="0" borderId="2" applyNumberFormat="0" applyFont="0" applyFill="0" applyAlignment="0" applyProtection="0"/>
    <xf numFmtId="0" fontId="4" fillId="0" borderId="2" applyNumberFormat="0" applyFont="0" applyFill="0" applyAlignment="0" applyProtection="0"/>
    <xf numFmtId="0" fontId="4" fillId="0" borderId="2" applyNumberFormat="0" applyFont="0" applyFill="0" applyAlignment="0" applyProtection="0"/>
    <xf numFmtId="0" fontId="4" fillId="0" borderId="2" applyNumberFormat="0" applyFont="0" applyFill="0" applyAlignment="0" applyProtection="0"/>
    <xf numFmtId="0" fontId="4" fillId="0" borderId="2" applyNumberFormat="0" applyFont="0" applyFill="0" applyAlignment="0" applyProtection="0"/>
    <xf numFmtId="0" fontId="4" fillId="0" borderId="2" applyNumberFormat="0" applyFont="0" applyFill="0" applyAlignment="0" applyProtection="0"/>
    <xf numFmtId="0" fontId="4" fillId="0" borderId="2" applyNumberFormat="0" applyFont="0" applyFill="0" applyAlignment="0" applyProtection="0"/>
    <xf numFmtId="0" fontId="4" fillId="0" borderId="2" applyNumberFormat="0" applyFont="0" applyFill="0" applyAlignment="0" applyProtection="0"/>
    <xf numFmtId="0" fontId="4" fillId="0" borderId="2" applyNumberFormat="0" applyFont="0" applyFill="0" applyAlignment="0" applyProtection="0"/>
    <xf numFmtId="0" fontId="4" fillId="0" borderId="2" applyNumberFormat="0" applyFont="0" applyFill="0" applyAlignment="0" applyProtection="0"/>
    <xf numFmtId="0" fontId="4" fillId="0" borderId="2" applyNumberFormat="0" applyFont="0" applyFill="0" applyAlignment="0" applyProtection="0"/>
    <xf numFmtId="0" fontId="73" fillId="0" borderId="45"/>
    <xf numFmtId="0" fontId="40" fillId="0" borderId="35"/>
    <xf numFmtId="0" fontId="40" fillId="0" borderId="35"/>
    <xf numFmtId="37" fontId="74" fillId="0" borderId="0">
      <alignment horizontal="left"/>
    </xf>
    <xf numFmtId="37" fontId="4" fillId="0" borderId="0">
      <alignment horizontal="left" indent="1"/>
    </xf>
    <xf numFmtId="37" fontId="4" fillId="0" borderId="0">
      <alignment horizontal="left" indent="2"/>
    </xf>
    <xf numFmtId="37" fontId="4" fillId="0" borderId="0">
      <alignment horizontal="left" indent="3"/>
    </xf>
    <xf numFmtId="37" fontId="74" fillId="0" borderId="0">
      <alignment horizontal="left"/>
    </xf>
    <xf numFmtId="37" fontId="74" fillId="0" borderId="0">
      <alignment horizontal="left" indent="1"/>
    </xf>
    <xf numFmtId="49" fontId="3" fillId="0" borderId="0">
      <alignment horizontal="left" vertical="center" wrapText="1" indent="1"/>
    </xf>
    <xf numFmtId="0" fontId="75" fillId="0" borderId="0" applyAlignment="0"/>
    <xf numFmtId="0" fontId="4" fillId="0" borderId="0"/>
    <xf numFmtId="0" fontId="76" fillId="65" borderId="0"/>
    <xf numFmtId="0" fontId="76" fillId="65" borderId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8" fillId="0" borderId="0">
      <alignment horizontal="left" vertical="center"/>
    </xf>
    <xf numFmtId="0" fontId="22" fillId="0" borderId="30" applyNumberFormat="0" applyFill="0" applyAlignment="0" applyProtection="0"/>
    <xf numFmtId="0" fontId="22" fillId="0" borderId="30" applyNumberFormat="0" applyFill="0" applyAlignment="0" applyProtection="0"/>
    <xf numFmtId="0" fontId="22" fillId="0" borderId="30" applyNumberFormat="0" applyFill="0" applyAlignment="0" applyProtection="0"/>
    <xf numFmtId="0" fontId="22" fillId="0" borderId="30" applyNumberFormat="0" applyFill="0" applyAlignment="0" applyProtection="0"/>
    <xf numFmtId="0" fontId="79" fillId="0" borderId="46" applyNumberFormat="0" applyFill="0" applyAlignment="0" applyProtection="0"/>
    <xf numFmtId="0" fontId="79" fillId="0" borderId="46" applyNumberFormat="0" applyFill="0" applyAlignment="0" applyProtection="0"/>
    <xf numFmtId="0" fontId="54" fillId="0" borderId="47"/>
    <xf numFmtId="0" fontId="54" fillId="0" borderId="47"/>
    <xf numFmtId="0" fontId="54" fillId="0" borderId="35"/>
    <xf numFmtId="0" fontId="54" fillId="0" borderId="35"/>
    <xf numFmtId="174" fontId="80" fillId="0" borderId="0"/>
    <xf numFmtId="39" fontId="41" fillId="0" borderId="48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4" fillId="0" borderId="0"/>
    <xf numFmtId="0" fontId="3" fillId="0" borderId="0"/>
    <xf numFmtId="0" fontId="3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3" fillId="0" borderId="0"/>
    <xf numFmtId="0" fontId="3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" fontId="38" fillId="0" borderId="49" applyFill="0" applyProtection="0">
      <alignment horizontal="center" vertical="center" wrapText="1"/>
    </xf>
    <xf numFmtId="3" fontId="38" fillId="0" borderId="49" applyFill="0" applyProtection="0">
      <alignment horizontal="center" vertical="center" wrapText="1"/>
    </xf>
    <xf numFmtId="0" fontId="67" fillId="0" borderId="49">
      <alignment horizontal="center"/>
    </xf>
    <xf numFmtId="43" fontId="1" fillId="0" borderId="0" applyFont="0" applyFill="0" applyBorder="0" applyAlignment="0" applyProtection="0"/>
    <xf numFmtId="0" fontId="1" fillId="0" borderId="0"/>
    <xf numFmtId="0" fontId="82" fillId="0" borderId="0"/>
    <xf numFmtId="0" fontId="1" fillId="0" borderId="0" applyNumberFormat="0" applyBorder="0" applyProtection="0">
      <alignment vertical="center"/>
    </xf>
    <xf numFmtId="0" fontId="4" fillId="0" borderId="49" applyNumberFormat="0" applyFont="0" applyFill="0" applyAlignment="0" applyProtection="0"/>
    <xf numFmtId="0" fontId="4" fillId="0" borderId="49" applyNumberFormat="0" applyFont="0" applyFill="0" applyAlignment="0" applyProtection="0"/>
    <xf numFmtId="0" fontId="4" fillId="0" borderId="49" applyNumberFormat="0" applyFont="0" applyFill="0" applyAlignment="0" applyProtection="0"/>
    <xf numFmtId="0" fontId="4" fillId="0" borderId="49" applyNumberFormat="0" applyFont="0" applyFill="0" applyAlignment="0" applyProtection="0"/>
    <xf numFmtId="0" fontId="4" fillId="0" borderId="49" applyNumberFormat="0" applyFont="0" applyFill="0" applyAlignment="0" applyProtection="0"/>
    <xf numFmtId="0" fontId="4" fillId="0" borderId="49" applyNumberFormat="0" applyFont="0" applyFill="0" applyAlignment="0" applyProtection="0"/>
    <xf numFmtId="0" fontId="4" fillId="0" borderId="49" applyNumberFormat="0" applyFont="0" applyFill="0" applyAlignment="0" applyProtection="0"/>
    <xf numFmtId="0" fontId="4" fillId="0" borderId="49" applyNumberFormat="0" applyFont="0" applyFill="0" applyAlignment="0" applyProtection="0"/>
    <xf numFmtId="0" fontId="4" fillId="0" borderId="49" applyNumberFormat="0" applyFont="0" applyFill="0" applyAlignment="0" applyProtection="0"/>
    <xf numFmtId="0" fontId="4" fillId="0" borderId="49" applyNumberFormat="0" applyFont="0" applyFill="0" applyAlignment="0" applyProtection="0"/>
    <xf numFmtId="0" fontId="4" fillId="0" borderId="49" applyNumberFormat="0" applyFont="0" applyFill="0" applyAlignment="0" applyProtection="0"/>
    <xf numFmtId="0" fontId="4" fillId="0" borderId="49" applyNumberFormat="0" applyFont="0" applyFill="0" applyAlignment="0" applyProtection="0"/>
    <xf numFmtId="0" fontId="4" fillId="0" borderId="49" applyNumberFormat="0" applyFont="0" applyFill="0" applyAlignment="0" applyProtection="0"/>
    <xf numFmtId="0" fontId="4" fillId="0" borderId="49" applyNumberFormat="0" applyFont="0" applyFill="0" applyAlignment="0" applyProtection="0"/>
    <xf numFmtId="0" fontId="4" fillId="0" borderId="49" applyNumberFormat="0" applyFont="0" applyFill="0" applyAlignment="0" applyProtection="0"/>
    <xf numFmtId="0" fontId="4" fillId="0" borderId="49" applyNumberFormat="0" applyFont="0" applyFill="0" applyAlignment="0" applyProtection="0"/>
    <xf numFmtId="0" fontId="4" fillId="0" borderId="49" applyNumberFormat="0" applyFont="0" applyFill="0" applyAlignment="0" applyProtection="0"/>
    <xf numFmtId="44" fontId="82" fillId="0" borderId="0" applyFont="0" applyFill="0" applyBorder="0" applyAlignment="0" applyProtection="0"/>
    <xf numFmtId="9" fontId="82" fillId="0" borderId="0" applyFont="0" applyFill="0" applyBorder="0" applyAlignment="0" applyProtection="0"/>
    <xf numFmtId="0" fontId="82" fillId="0" borderId="0"/>
    <xf numFmtId="0" fontId="1" fillId="0" borderId="0" applyNumberFormat="0" applyBorder="0" applyProtection="0">
      <alignment vertical="center"/>
    </xf>
    <xf numFmtId="0" fontId="1" fillId="0" borderId="0" applyNumberFormat="0" applyBorder="0" applyProtection="0">
      <alignment vertical="center"/>
    </xf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 applyNumberFormat="0" applyBorder="0" applyProtection="0">
      <alignment vertical="center"/>
    </xf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 applyNumberFormat="0" applyBorder="0" applyProtection="0">
      <alignment vertical="center"/>
    </xf>
    <xf numFmtId="0" fontId="3" fillId="0" borderId="0"/>
    <xf numFmtId="0" fontId="3" fillId="0" borderId="0"/>
    <xf numFmtId="0" fontId="54" fillId="0" borderId="64"/>
    <xf numFmtId="0" fontId="54" fillId="0" borderId="64"/>
    <xf numFmtId="0" fontId="79" fillId="0" borderId="67" applyNumberFormat="0" applyFill="0" applyAlignment="0" applyProtection="0"/>
    <xf numFmtId="0" fontId="79" fillId="0" borderId="67" applyNumberFormat="0" applyFill="0" applyAlignment="0" applyProtection="0"/>
    <xf numFmtId="0" fontId="40" fillId="0" borderId="64"/>
    <xf numFmtId="0" fontId="40" fillId="0" borderId="64"/>
    <xf numFmtId="0" fontId="30" fillId="53" borderId="57" applyNumberFormat="0" applyAlignment="0" applyProtection="0"/>
    <xf numFmtId="0" fontId="30" fillId="53" borderId="57" applyNumberFormat="0" applyAlignment="0" applyProtection="0"/>
    <xf numFmtId="0" fontId="60" fillId="53" borderId="66" applyNumberFormat="0" applyAlignment="0" applyProtection="0"/>
    <xf numFmtId="0" fontId="60" fillId="53" borderId="66" applyNumberFormat="0" applyAlignment="0" applyProtection="0"/>
    <xf numFmtId="0" fontId="4" fillId="60" borderId="65" applyNumberFormat="0" applyFont="0" applyAlignment="0" applyProtection="0"/>
    <xf numFmtId="42" fontId="4" fillId="0" borderId="50"/>
    <xf numFmtId="42" fontId="4" fillId="0" borderId="50"/>
    <xf numFmtId="0" fontId="40" fillId="0" borderId="58"/>
    <xf numFmtId="0" fontId="53" fillId="40" borderId="57" applyNumberFormat="0" applyAlignment="0" applyProtection="0"/>
    <xf numFmtId="0" fontId="53" fillId="40" borderId="57" applyNumberFormat="0" applyAlignment="0" applyProtection="0"/>
    <xf numFmtId="0" fontId="54" fillId="57" borderId="58"/>
    <xf numFmtId="0" fontId="54" fillId="57" borderId="64"/>
    <xf numFmtId="0" fontId="53" fillId="40" borderId="63" applyNumberFormat="0" applyAlignment="0" applyProtection="0"/>
    <xf numFmtId="0" fontId="53" fillId="40" borderId="63" applyNumberFormat="0" applyAlignment="0" applyProtection="0"/>
    <xf numFmtId="0" fontId="40" fillId="0" borderId="64"/>
    <xf numFmtId="0" fontId="4" fillId="60" borderId="59" applyNumberFormat="0" applyFont="0" applyAlignment="0" applyProtection="0"/>
    <xf numFmtId="0" fontId="60" fillId="53" borderId="60" applyNumberFormat="0" applyAlignment="0" applyProtection="0"/>
    <xf numFmtId="0" fontId="60" fillId="53" borderId="60" applyNumberFormat="0" applyAlignment="0" applyProtection="0"/>
    <xf numFmtId="0" fontId="30" fillId="53" borderId="63" applyNumberFormat="0" applyAlignment="0" applyProtection="0"/>
    <xf numFmtId="0" fontId="30" fillId="53" borderId="63" applyNumberFormat="0" applyAlignment="0" applyProtection="0"/>
    <xf numFmtId="0" fontId="40" fillId="0" borderId="58"/>
    <xf numFmtId="0" fontId="40" fillId="0" borderId="58"/>
    <xf numFmtId="0" fontId="79" fillId="0" borderId="61" applyNumberFormat="0" applyFill="0" applyAlignment="0" applyProtection="0"/>
    <xf numFmtId="0" fontId="79" fillId="0" borderId="61" applyNumberFormat="0" applyFill="0" applyAlignment="0" applyProtection="0"/>
    <xf numFmtId="0" fontId="54" fillId="0" borderId="58"/>
    <xf numFmtId="0" fontId="54" fillId="0" borderId="58"/>
    <xf numFmtId="9" fontId="1" fillId="0" borderId="0" applyFont="0" applyFill="0" applyBorder="0" applyAlignment="0" applyProtection="0"/>
    <xf numFmtId="0" fontId="1" fillId="0" borderId="0" applyNumberFormat="0" applyBorder="0" applyProtection="0">
      <alignment vertical="center"/>
    </xf>
    <xf numFmtId="9" fontId="1" fillId="0" borderId="0" applyFont="0" applyFill="0" applyBorder="0" applyAlignment="0" applyProtection="0"/>
    <xf numFmtId="0" fontId="1" fillId="0" borderId="0"/>
    <xf numFmtId="0" fontId="1" fillId="0" borderId="0" applyNumberFormat="0" applyBorder="0" applyProtection="0">
      <alignment vertical="center"/>
    </xf>
    <xf numFmtId="44" fontId="1" fillId="0" borderId="0" applyFont="0" applyFill="0" applyBorder="0" applyAlignment="0" applyProtection="0"/>
    <xf numFmtId="0" fontId="1" fillId="0" borderId="0" applyNumberFormat="0" applyBorder="0" applyProtection="0">
      <alignment vertical="center"/>
    </xf>
    <xf numFmtId="0" fontId="1" fillId="0" borderId="0"/>
    <xf numFmtId="0" fontId="1" fillId="0" borderId="0" applyNumberFormat="0" applyBorder="0" applyProtection="0">
      <alignment vertical="center"/>
    </xf>
    <xf numFmtId="9" fontId="88" fillId="0" borderId="0" applyFont="0" applyFill="0" applyBorder="0" applyAlignment="0" applyProtection="0"/>
    <xf numFmtId="0" fontId="1" fillId="0" borderId="0" applyNumberFormat="0" applyBorder="0" applyProtection="0">
      <alignment vertical="center"/>
    </xf>
    <xf numFmtId="9" fontId="1" fillId="0" borderId="0" applyFont="0" applyFill="0" applyBorder="0" applyAlignment="0" applyProtection="0"/>
  </cellStyleXfs>
  <cellXfs count="406">
    <xf numFmtId="0" fontId="0" fillId="0" borderId="0" xfId="0"/>
    <xf numFmtId="0" fontId="4" fillId="0" borderId="0" xfId="14" applyAlignment="1">
      <alignment wrapText="1"/>
    </xf>
    <xf numFmtId="0" fontId="8" fillId="0" borderId="8" xfId="14" applyFont="1" applyBorder="1" applyAlignment="1">
      <alignment horizontal="center" vertical="center" wrapText="1"/>
    </xf>
    <xf numFmtId="0" fontId="4" fillId="0" borderId="9" xfId="14" applyBorder="1" applyAlignment="1">
      <alignment horizontal="center" vertical="center" wrapText="1"/>
    </xf>
    <xf numFmtId="0" fontId="4" fillId="0" borderId="10" xfId="14" applyBorder="1" applyAlignment="1">
      <alignment horizontal="center" vertical="center" wrapText="1"/>
    </xf>
    <xf numFmtId="10" fontId="4" fillId="0" borderId="0" xfId="14" applyNumberFormat="1" applyAlignment="1">
      <alignment horizontal="center" vertical="center" wrapText="1"/>
    </xf>
    <xf numFmtId="0" fontId="4" fillId="0" borderId="0" xfId="14" applyAlignment="1">
      <alignment horizontal="center" vertical="center" wrapText="1"/>
    </xf>
    <xf numFmtId="0" fontId="4" fillId="2" borderId="0" xfId="14" applyFill="1" applyAlignment="1">
      <alignment horizontal="center" vertical="center" wrapText="1"/>
    </xf>
    <xf numFmtId="0" fontId="4" fillId="0" borderId="8" xfId="14" applyBorder="1" applyAlignment="1">
      <alignment horizontal="center" vertical="center" wrapText="1"/>
    </xf>
    <xf numFmtId="10" fontId="4" fillId="0" borderId="9" xfId="14" applyNumberFormat="1" applyBorder="1" applyAlignment="1">
      <alignment horizontal="center" vertical="center" wrapText="1"/>
    </xf>
    <xf numFmtId="0" fontId="4" fillId="2" borderId="0" xfId="14" applyFill="1" applyAlignment="1">
      <alignment horizontal="right" vertical="center"/>
    </xf>
    <xf numFmtId="0" fontId="4" fillId="2" borderId="0" xfId="15" applyFill="1" applyAlignment="1">
      <alignment horizontal="right" vertical="center"/>
    </xf>
    <xf numFmtId="10" fontId="4" fillId="2" borderId="0" xfId="15" applyNumberFormat="1" applyFill="1" applyAlignment="1">
      <alignment horizontal="center" vertical="center" wrapText="1"/>
    </xf>
    <xf numFmtId="0" fontId="4" fillId="2" borderId="0" xfId="15" applyFill="1" applyAlignment="1">
      <alignment horizontal="center" vertical="center" wrapText="1"/>
    </xf>
    <xf numFmtId="0" fontId="4" fillId="0" borderId="11" xfId="14" applyBorder="1" applyAlignment="1">
      <alignment horizontal="center" vertical="center" wrapText="1"/>
    </xf>
    <xf numFmtId="10" fontId="4" fillId="0" borderId="12" xfId="14" applyNumberFormat="1" applyBorder="1" applyAlignment="1">
      <alignment horizontal="center" vertical="center" wrapText="1"/>
    </xf>
    <xf numFmtId="0" fontId="4" fillId="0" borderId="13" xfId="14" applyBorder="1" applyAlignment="1">
      <alignment horizontal="center" vertical="center" wrapText="1"/>
    </xf>
    <xf numFmtId="10" fontId="4" fillId="0" borderId="14" xfId="14" applyNumberFormat="1" applyBorder="1" applyAlignment="1">
      <alignment horizontal="center" vertical="center" wrapText="1"/>
    </xf>
    <xf numFmtId="10" fontId="4" fillId="0" borderId="15" xfId="14" applyNumberFormat="1" applyBorder="1" applyAlignment="1">
      <alignment horizontal="center" vertical="center" wrapText="1"/>
    </xf>
    <xf numFmtId="10" fontId="4" fillId="2" borderId="0" xfId="14" applyNumberFormat="1" applyFill="1" applyAlignment="1">
      <alignment horizontal="center" vertical="center" wrapText="1"/>
    </xf>
    <xf numFmtId="0" fontId="8" fillId="2" borderId="0" xfId="14" applyFont="1" applyFill="1" applyAlignment="1">
      <alignment horizontal="left" vertical="center"/>
    </xf>
    <xf numFmtId="0" fontId="8" fillId="0" borderId="0" xfId="14" applyFont="1" applyAlignment="1">
      <alignment horizontal="center" vertical="center" wrapText="1"/>
    </xf>
    <xf numFmtId="0" fontId="4" fillId="2" borderId="0" xfId="14" applyFill="1" applyAlignment="1">
      <alignment horizontal="left" vertical="center"/>
    </xf>
    <xf numFmtId="0" fontId="4" fillId="0" borderId="0" xfId="15" applyAlignment="1">
      <alignment horizontal="center" vertical="center" wrapText="1"/>
    </xf>
    <xf numFmtId="43" fontId="4" fillId="2" borderId="0" xfId="11" applyFont="1" applyFill="1" applyBorder="1" applyAlignment="1">
      <alignment horizontal="right" vertical="center" wrapText="1"/>
    </xf>
    <xf numFmtId="10" fontId="4" fillId="0" borderId="0" xfId="15" applyNumberFormat="1" applyAlignment="1">
      <alignment horizontal="right" vertical="center"/>
    </xf>
    <xf numFmtId="10" fontId="4" fillId="0" borderId="16" xfId="14" applyNumberFormat="1" applyBorder="1" applyAlignment="1">
      <alignment horizontal="center" vertical="center" wrapText="1"/>
    </xf>
    <xf numFmtId="10" fontId="4" fillId="0" borderId="17" xfId="14" applyNumberFormat="1" applyBorder="1" applyAlignment="1">
      <alignment horizontal="center" vertical="center" wrapText="1"/>
    </xf>
    <xf numFmtId="0" fontId="4" fillId="0" borderId="0" xfId="15" applyAlignment="1">
      <alignment horizontal="right" vertical="center"/>
    </xf>
    <xf numFmtId="0" fontId="4" fillId="0" borderId="0" xfId="14" applyAlignment="1">
      <alignment horizontal="right" vertical="center"/>
    </xf>
    <xf numFmtId="0" fontId="4" fillId="0" borderId="20" xfId="14" applyBorder="1" applyAlignment="1">
      <alignment horizontal="center" vertical="center" wrapText="1"/>
    </xf>
    <xf numFmtId="10" fontId="4" fillId="0" borderId="21" xfId="14" applyNumberFormat="1" applyBorder="1" applyAlignment="1">
      <alignment horizontal="center" vertical="center" wrapText="1"/>
    </xf>
    <xf numFmtId="0" fontId="9" fillId="0" borderId="0" xfId="14" applyFont="1" applyAlignment="1">
      <alignment horizontal="center" vertical="center" wrapText="1"/>
    </xf>
    <xf numFmtId="10" fontId="9" fillId="0" borderId="0" xfId="14" applyNumberFormat="1" applyFont="1" applyAlignment="1">
      <alignment horizontal="center" vertical="center" wrapText="1"/>
    </xf>
    <xf numFmtId="0" fontId="4" fillId="0" borderId="0" xfId="14"/>
    <xf numFmtId="0" fontId="4" fillId="0" borderId="0" xfId="8" applyFont="1" applyAlignment="1">
      <alignment wrapText="1"/>
    </xf>
    <xf numFmtId="10" fontId="4" fillId="0" borderId="0" xfId="15" applyNumberFormat="1" applyAlignment="1">
      <alignment horizontal="center" vertical="center"/>
    </xf>
    <xf numFmtId="167" fontId="4" fillId="2" borderId="0" xfId="15" applyNumberFormat="1" applyFill="1" applyAlignment="1">
      <alignment horizontal="center" vertical="center" wrapText="1"/>
    </xf>
    <xf numFmtId="10" fontId="4" fillId="2" borderId="0" xfId="15" applyNumberFormat="1" applyFill="1" applyAlignment="1">
      <alignment horizontal="center" vertical="center"/>
    </xf>
    <xf numFmtId="10" fontId="4" fillId="2" borderId="0" xfId="15" applyNumberFormat="1" applyFill="1" applyAlignment="1">
      <alignment horizontal="right" vertical="center"/>
    </xf>
    <xf numFmtId="10" fontId="4" fillId="0" borderId="10" xfId="14" applyNumberFormat="1" applyBorder="1" applyAlignment="1">
      <alignment horizontal="center" vertical="center" wrapText="1"/>
    </xf>
    <xf numFmtId="0" fontId="8" fillId="0" borderId="0" xfId="8" applyFont="1" applyAlignment="1">
      <alignment horizontal="left" wrapText="1"/>
    </xf>
    <xf numFmtId="0" fontId="4" fillId="0" borderId="0" xfId="14" applyBorder="1" applyAlignment="1">
      <alignment horizontal="center" vertical="center" wrapText="1"/>
    </xf>
    <xf numFmtId="10" fontId="4" fillId="0" borderId="0" xfId="14" applyNumberFormat="1" applyBorder="1" applyAlignment="1">
      <alignment horizontal="center" vertical="center" wrapText="1"/>
    </xf>
    <xf numFmtId="0" fontId="8" fillId="0" borderId="5" xfId="14" applyFont="1" applyBorder="1" applyAlignment="1">
      <alignment horizontal="center" vertical="center" wrapText="1"/>
    </xf>
    <xf numFmtId="0" fontId="4" fillId="0" borderId="6" xfId="14" applyBorder="1" applyAlignment="1">
      <alignment horizontal="center" vertical="center" wrapText="1"/>
    </xf>
    <xf numFmtId="0" fontId="4" fillId="0" borderId="7" xfId="14" applyBorder="1" applyAlignment="1">
      <alignment horizontal="center" vertical="center" wrapText="1"/>
    </xf>
    <xf numFmtId="0" fontId="4" fillId="0" borderId="0" xfId="14" applyAlignment="1">
      <alignment horizontal="center" wrapText="1"/>
    </xf>
    <xf numFmtId="0" fontId="4" fillId="0" borderId="5" xfId="14" applyBorder="1" applyAlignment="1">
      <alignment horizontal="center" vertical="center" wrapText="1"/>
    </xf>
    <xf numFmtId="10" fontId="4" fillId="0" borderId="6" xfId="14" applyNumberFormat="1" applyBorder="1" applyAlignment="1">
      <alignment horizontal="center" vertical="center" wrapText="1"/>
    </xf>
    <xf numFmtId="10" fontId="4" fillId="0" borderId="7" xfId="14" applyNumberFormat="1" applyBorder="1" applyAlignment="1">
      <alignment horizontal="center" vertical="center" wrapText="1"/>
    </xf>
    <xf numFmtId="0" fontId="4" fillId="0" borderId="0" xfId="14" applyFill="1"/>
    <xf numFmtId="0" fontId="4" fillId="0" borderId="0" xfId="14" applyFill="1" applyAlignment="1">
      <alignment horizontal="center" vertical="center" wrapText="1"/>
    </xf>
    <xf numFmtId="0" fontId="4" fillId="0" borderId="0" xfId="14" applyFill="1" applyAlignment="1">
      <alignment horizontal="right" vertical="center"/>
    </xf>
    <xf numFmtId="0" fontId="4" fillId="0" borderId="0" xfId="15" applyFill="1" applyAlignment="1">
      <alignment horizontal="right" vertical="center"/>
    </xf>
    <xf numFmtId="10" fontId="4" fillId="0" borderId="0" xfId="15" applyNumberFormat="1" applyFill="1" applyAlignment="1">
      <alignment horizontal="center" vertical="center"/>
    </xf>
    <xf numFmtId="0" fontId="83" fillId="0" borderId="0" xfId="14" applyFont="1" applyFill="1"/>
    <xf numFmtId="0" fontId="4" fillId="0" borderId="0" xfId="14" applyFill="1" applyAlignment="1">
      <alignment horizontal="right"/>
    </xf>
    <xf numFmtId="44" fontId="4" fillId="0" borderId="0" xfId="14" applyNumberFormat="1" applyFill="1" applyAlignment="1">
      <alignment horizontal="center" vertical="center" wrapText="1"/>
    </xf>
    <xf numFmtId="44" fontId="4" fillId="0" borderId="0" xfId="14" applyNumberFormat="1" applyFill="1" applyAlignment="1">
      <alignment horizontal="right" vertical="center"/>
    </xf>
    <xf numFmtId="10" fontId="4" fillId="0" borderId="0" xfId="15" applyNumberFormat="1" applyFill="1" applyAlignment="1">
      <alignment horizontal="right" vertical="center"/>
    </xf>
    <xf numFmtId="0" fontId="4" fillId="0" borderId="0" xfId="14" applyAlignment="1">
      <alignment horizontal="right" vertical="center" wrapText="1"/>
    </xf>
    <xf numFmtId="10" fontId="4" fillId="0" borderId="0" xfId="14" applyNumberFormat="1" applyFill="1" applyAlignment="1">
      <alignment horizontal="right" vertical="center"/>
    </xf>
    <xf numFmtId="10" fontId="4" fillId="0" borderId="0" xfId="1" applyNumberFormat="1" applyFont="1" applyAlignment="1">
      <alignment horizontal="center" vertical="center" wrapText="1"/>
    </xf>
    <xf numFmtId="10" fontId="4" fillId="0" borderId="9" xfId="14" applyNumberFormat="1" applyFill="1" applyBorder="1" applyAlignment="1">
      <alignment horizontal="center" vertical="center" wrapText="1"/>
    </xf>
    <xf numFmtId="10" fontId="4" fillId="0" borderId="16" xfId="14" applyNumberFormat="1" applyFill="1" applyBorder="1" applyAlignment="1">
      <alignment horizontal="center" vertical="center" wrapText="1"/>
    </xf>
    <xf numFmtId="10" fontId="4" fillId="0" borderId="17" xfId="14" applyNumberFormat="1" applyFill="1" applyBorder="1" applyAlignment="1">
      <alignment horizontal="center" vertical="center" wrapText="1"/>
    </xf>
    <xf numFmtId="0" fontId="4" fillId="0" borderId="0" xfId="9" quotePrefix="1" applyFont="1" applyAlignment="1">
      <alignment horizontal="center"/>
    </xf>
    <xf numFmtId="10" fontId="4" fillId="0" borderId="0" xfId="10" applyNumberFormat="1" applyFont="1" applyAlignment="1">
      <alignment horizontal="center"/>
    </xf>
    <xf numFmtId="10" fontId="4" fillId="0" borderId="68" xfId="10" applyNumberFormat="1" applyFont="1" applyBorder="1" applyAlignment="1">
      <alignment horizontal="center"/>
    </xf>
    <xf numFmtId="10" fontId="4" fillId="0" borderId="0" xfId="10" applyNumberFormat="1" applyFont="1" applyBorder="1" applyAlignment="1">
      <alignment horizontal="center"/>
    </xf>
    <xf numFmtId="0" fontId="4" fillId="0" borderId="0" xfId="9" applyFont="1" applyAlignment="1">
      <alignment horizontal="center"/>
    </xf>
    <xf numFmtId="10" fontId="4" fillId="0" borderId="0" xfId="10" applyNumberFormat="1" applyFont="1" applyFill="1" applyBorder="1" applyAlignment="1">
      <alignment horizontal="center"/>
    </xf>
    <xf numFmtId="10" fontId="4" fillId="0" borderId="34" xfId="10" applyNumberFormat="1" applyFont="1" applyFill="1" applyBorder="1" applyAlignment="1">
      <alignment horizontal="center"/>
    </xf>
    <xf numFmtId="10" fontId="4" fillId="0" borderId="34" xfId="10" applyNumberFormat="1" applyFont="1" applyBorder="1" applyAlignment="1">
      <alignment horizontal="center"/>
    </xf>
    <xf numFmtId="10" fontId="4" fillId="0" borderId="4" xfId="10" applyNumberFormat="1" applyFont="1" applyBorder="1" applyAlignment="1">
      <alignment horizontal="center"/>
    </xf>
    <xf numFmtId="0" fontId="3" fillId="0" borderId="0" xfId="9490" applyFont="1">
      <alignment vertical="center"/>
    </xf>
    <xf numFmtId="10" fontId="3" fillId="0" borderId="68" xfId="9" applyNumberFormat="1" applyFont="1" applyBorder="1" applyAlignment="1">
      <alignment horizontal="center"/>
    </xf>
    <xf numFmtId="10" fontId="3" fillId="0" borderId="2" xfId="9" applyNumberFormat="1" applyFont="1" applyBorder="1" applyAlignment="1">
      <alignment horizontal="center"/>
    </xf>
    <xf numFmtId="10" fontId="4" fillId="0" borderId="0" xfId="14" applyNumberFormat="1" applyFill="1" applyAlignment="1">
      <alignment horizontal="center" vertical="center" wrapText="1"/>
    </xf>
    <xf numFmtId="10" fontId="4" fillId="0" borderId="0" xfId="1" applyNumberFormat="1" applyFont="1" applyFill="1" applyAlignment="1">
      <alignment horizontal="center" vertical="center" wrapText="1"/>
    </xf>
    <xf numFmtId="0" fontId="84" fillId="0" borderId="62" xfId="0" applyFont="1" applyBorder="1" applyAlignment="1">
      <alignment horizontal="centerContinuous"/>
    </xf>
    <xf numFmtId="0" fontId="84" fillId="0" borderId="62" xfId="0" applyFont="1" applyBorder="1" applyAlignment="1">
      <alignment horizontal="center"/>
    </xf>
    <xf numFmtId="10" fontId="4" fillId="0" borderId="6" xfId="14" applyNumberFormat="1" applyFill="1" applyBorder="1" applyAlignment="1">
      <alignment horizontal="center" vertical="center" wrapText="1"/>
    </xf>
    <xf numFmtId="0" fontId="4" fillId="0" borderId="0" xfId="0" applyFont="1"/>
    <xf numFmtId="0" fontId="3" fillId="0" borderId="0" xfId="0" applyFont="1"/>
    <xf numFmtId="0" fontId="4" fillId="0" borderId="2" xfId="0" applyFont="1" applyBorder="1"/>
    <xf numFmtId="164" fontId="4" fillId="0" borderId="2" xfId="0" applyNumberFormat="1" applyFont="1" applyBorder="1" applyAlignment="1">
      <alignment horizontal="center"/>
    </xf>
    <xf numFmtId="164" fontId="4" fillId="0" borderId="0" xfId="0" applyNumberFormat="1" applyFont="1" applyAlignment="1">
      <alignment horizontal="center"/>
    </xf>
    <xf numFmtId="0" fontId="4" fillId="0" borderId="34" xfId="0" applyFont="1" applyBorder="1" applyAlignment="1">
      <alignment horizontal="centerContinuous"/>
    </xf>
    <xf numFmtId="0" fontId="4" fillId="0" borderId="34" xfId="0" applyFont="1" applyBorder="1"/>
    <xf numFmtId="0" fontId="4" fillId="0" borderId="34" xfId="0" applyFont="1" applyBorder="1" applyAlignment="1">
      <alignment horizontal="center" wrapText="1"/>
    </xf>
    <xf numFmtId="0" fontId="4" fillId="0" borderId="34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center" wrapText="1"/>
    </xf>
    <xf numFmtId="0" fontId="4" fillId="0" borderId="50" xfId="0" applyFont="1" applyBorder="1"/>
    <xf numFmtId="165" fontId="4" fillId="0" borderId="0" xfId="0" applyNumberFormat="1" applyFont="1" applyFill="1" applyAlignment="1">
      <alignment horizontal="center"/>
    </xf>
    <xf numFmtId="165" fontId="4" fillId="0" borderId="0" xfId="0" applyNumberFormat="1" applyFont="1" applyAlignment="1">
      <alignment horizontal="center"/>
    </xf>
    <xf numFmtId="10" fontId="4" fillId="0" borderId="0" xfId="0" applyNumberFormat="1" applyFont="1" applyAlignment="1">
      <alignment horizontal="center"/>
    </xf>
    <xf numFmtId="10" fontId="4" fillId="0" borderId="0" xfId="1" applyNumberFormat="1" applyFont="1" applyAlignment="1">
      <alignment horizontal="center"/>
    </xf>
    <xf numFmtId="10" fontId="3" fillId="0" borderId="0" xfId="1" applyNumberFormat="1" applyFont="1" applyFill="1" applyBorder="1" applyAlignment="1">
      <alignment horizontal="center"/>
    </xf>
    <xf numFmtId="10" fontId="4" fillId="0" borderId="0" xfId="0" applyNumberFormat="1" applyFont="1"/>
    <xf numFmtId="0" fontId="4" fillId="0" borderId="0" xfId="0" quotePrefix="1" applyFont="1"/>
    <xf numFmtId="0" fontId="4" fillId="0" borderId="0" xfId="0" applyFont="1" applyBorder="1"/>
    <xf numFmtId="0" fontId="4" fillId="0" borderId="0" xfId="0" applyFont="1" applyBorder="1" applyAlignment="1">
      <alignment horizontal="center"/>
    </xf>
    <xf numFmtId="165" fontId="4" fillId="0" borderId="0" xfId="0" applyNumberFormat="1" applyFont="1" applyBorder="1" applyAlignment="1">
      <alignment horizontal="center"/>
    </xf>
    <xf numFmtId="10" fontId="4" fillId="0" borderId="0" xfId="0" applyNumberFormat="1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4" xfId="0" applyFont="1" applyBorder="1"/>
    <xf numFmtId="10" fontId="4" fillId="0" borderId="4" xfId="0" applyNumberFormat="1" applyFont="1" applyBorder="1" applyAlignment="1">
      <alignment horizontal="center"/>
    </xf>
    <xf numFmtId="10" fontId="4" fillId="0" borderId="4" xfId="0" applyNumberFormat="1" applyFont="1" applyFill="1" applyBorder="1" applyAlignment="1">
      <alignment horizontal="center"/>
    </xf>
    <xf numFmtId="0" fontId="3" fillId="0" borderId="34" xfId="0" applyFont="1" applyFill="1" applyBorder="1"/>
    <xf numFmtId="0" fontId="3" fillId="0" borderId="53" xfId="0" applyFont="1" applyFill="1" applyBorder="1"/>
    <xf numFmtId="0" fontId="4" fillId="0" borderId="0" xfId="18" applyFont="1" applyAlignment="1">
      <alignment vertical="center"/>
    </xf>
    <xf numFmtId="10" fontId="4" fillId="0" borderId="0" xfId="0" applyNumberFormat="1" applyFont="1" applyBorder="1" applyAlignment="1"/>
    <xf numFmtId="0" fontId="4" fillId="0" borderId="0" xfId="18" applyFont="1" applyBorder="1" applyAlignment="1">
      <alignment vertical="center"/>
    </xf>
    <xf numFmtId="10" fontId="4" fillId="0" borderId="0" xfId="1" applyNumberFormat="1" applyFont="1" applyFill="1" applyBorder="1" applyAlignment="1"/>
    <xf numFmtId="0" fontId="4" fillId="0" borderId="0" xfId="8" applyFont="1"/>
    <xf numFmtId="10" fontId="4" fillId="0" borderId="0" xfId="1" applyNumberFormat="1" applyFont="1" applyFill="1" applyBorder="1" applyAlignment="1">
      <alignment horizontal="center"/>
    </xf>
    <xf numFmtId="0" fontId="4" fillId="0" borderId="0" xfId="0" applyFont="1" applyFill="1"/>
    <xf numFmtId="0" fontId="4" fillId="0" borderId="0" xfId="8" applyFont="1" applyFill="1" applyAlignment="1">
      <alignment horizontal="center"/>
    </xf>
    <xf numFmtId="0" fontId="4" fillId="0" borderId="53" xfId="0" applyFont="1" applyFill="1" applyBorder="1"/>
    <xf numFmtId="0" fontId="4" fillId="0" borderId="53" xfId="8" applyFont="1" applyFill="1" applyBorder="1"/>
    <xf numFmtId="0" fontId="4" fillId="0" borderId="53" xfId="0" applyFont="1" applyFill="1" applyBorder="1" applyAlignment="1">
      <alignment horizontal="center"/>
    </xf>
    <xf numFmtId="0" fontId="4" fillId="0" borderId="0" xfId="8" applyFont="1" applyFill="1"/>
    <xf numFmtId="0" fontId="4" fillId="0" borderId="0" xfId="0" applyFont="1" applyFill="1" applyAlignment="1">
      <alignment horizontal="center"/>
    </xf>
    <xf numFmtId="0" fontId="4" fillId="0" borderId="34" xfId="0" applyFont="1" applyFill="1" applyBorder="1" applyAlignment="1">
      <alignment horizontal="center"/>
    </xf>
    <xf numFmtId="0" fontId="4" fillId="0" borderId="34" xfId="8" applyFont="1" applyFill="1" applyBorder="1" applyAlignment="1">
      <alignment horizontal="center"/>
    </xf>
    <xf numFmtId="0" fontId="4" fillId="0" borderId="68" xfId="0" applyFont="1" applyFill="1" applyBorder="1"/>
    <xf numFmtId="0" fontId="4" fillId="0" borderId="0" xfId="0" applyFont="1" applyFill="1" applyBorder="1"/>
    <xf numFmtId="0" fontId="4" fillId="0" borderId="0" xfId="0" applyFont="1" applyFill="1" applyBorder="1" applyAlignment="1">
      <alignment horizontal="center"/>
    </xf>
    <xf numFmtId="4" fontId="4" fillId="0" borderId="0" xfId="0" applyNumberFormat="1" applyFont="1" applyFill="1" applyBorder="1" applyAlignment="1">
      <alignment horizontal="center"/>
    </xf>
    <xf numFmtId="3" fontId="4" fillId="0" borderId="0" xfId="0" applyNumberFormat="1" applyFont="1" applyFill="1" applyBorder="1" applyAlignment="1">
      <alignment horizontal="center"/>
    </xf>
    <xf numFmtId="0" fontId="4" fillId="0" borderId="0" xfId="5" applyFont="1" applyFill="1" applyBorder="1"/>
    <xf numFmtId="164" fontId="3" fillId="0" borderId="2" xfId="0" applyNumberFormat="1" applyFont="1" applyBorder="1" applyAlignment="1">
      <alignment horizontal="center"/>
    </xf>
    <xf numFmtId="14" fontId="4" fillId="0" borderId="34" xfId="0" applyNumberFormat="1" applyFont="1" applyBorder="1" applyAlignment="1">
      <alignment horizontal="center"/>
    </xf>
    <xf numFmtId="14" fontId="4" fillId="0" borderId="34" xfId="0" applyNumberFormat="1" applyFont="1" applyBorder="1" applyAlignment="1">
      <alignment horizontal="center" wrapText="1"/>
    </xf>
    <xf numFmtId="0" fontId="3" fillId="0" borderId="0" xfId="0" applyFont="1" applyFill="1"/>
    <xf numFmtId="0" fontId="3" fillId="0" borderId="51" xfId="5" applyFont="1" applyBorder="1"/>
    <xf numFmtId="0" fontId="3" fillId="0" borderId="51" xfId="5" applyFont="1" applyBorder="1" applyAlignment="1">
      <alignment horizontal="center"/>
    </xf>
    <xf numFmtId="0" fontId="3" fillId="0" borderId="50" xfId="6" applyFont="1" applyBorder="1" applyAlignment="1">
      <alignment horizontal="center"/>
    </xf>
    <xf numFmtId="2" fontId="3" fillId="0" borderId="0" xfId="0" applyNumberFormat="1" applyFont="1" applyAlignment="1">
      <alignment horizontal="center"/>
    </xf>
    <xf numFmtId="2" fontId="3" fillId="0" borderId="0" xfId="0" applyNumberFormat="1" applyFont="1" applyFill="1" applyAlignment="1">
      <alignment horizontal="center"/>
    </xf>
    <xf numFmtId="2" fontId="4" fillId="0" borderId="0" xfId="0" applyNumberFormat="1" applyFont="1" applyFill="1" applyAlignment="1">
      <alignment horizontal="center"/>
    </xf>
    <xf numFmtId="0" fontId="3" fillId="0" borderId="0" xfId="6" applyFont="1" applyAlignment="1">
      <alignment horizontal="center"/>
    </xf>
    <xf numFmtId="2" fontId="4" fillId="0" borderId="0" xfId="0" applyNumberFormat="1" applyFont="1" applyAlignment="1">
      <alignment horizontal="center"/>
    </xf>
    <xf numFmtId="0" fontId="4" fillId="0" borderId="3" xfId="0" applyFont="1" applyBorder="1"/>
    <xf numFmtId="0" fontId="4" fillId="0" borderId="3" xfId="0" applyFont="1" applyBorder="1" applyAlignment="1">
      <alignment horizontal="center"/>
    </xf>
    <xf numFmtId="2" fontId="4" fillId="0" borderId="3" xfId="7" applyNumberFormat="1" applyFont="1" applyBorder="1" applyAlignment="1">
      <alignment horizontal="center"/>
    </xf>
    <xf numFmtId="2" fontId="4" fillId="0" borderId="3" xfId="7" applyNumberFormat="1" applyFont="1" applyFill="1" applyBorder="1" applyAlignment="1">
      <alignment horizontal="center"/>
    </xf>
    <xf numFmtId="166" fontId="3" fillId="0" borderId="0" xfId="0" applyNumberFormat="1" applyFont="1"/>
    <xf numFmtId="0" fontId="3" fillId="0" borderId="0" xfId="0" applyFont="1" applyFill="1" applyAlignment="1">
      <alignment horizontal="left"/>
    </xf>
    <xf numFmtId="0" fontId="3" fillId="0" borderId="0" xfId="2" applyFont="1"/>
    <xf numFmtId="0" fontId="3" fillId="0" borderId="0" xfId="5" applyFont="1"/>
    <xf numFmtId="0" fontId="3" fillId="0" borderId="0" xfId="5" applyFont="1" applyFill="1" applyAlignment="1">
      <alignment horizontal="center"/>
    </xf>
    <xf numFmtId="0" fontId="3" fillId="0" borderId="0" xfId="5" applyFont="1" applyAlignment="1">
      <alignment horizontal="center"/>
    </xf>
    <xf numFmtId="0" fontId="3" fillId="0" borderId="51" xfId="5" applyFont="1" applyBorder="1" applyAlignment="1">
      <alignment horizontal="center" wrapText="1"/>
    </xf>
    <xf numFmtId="0" fontId="4" fillId="0" borderId="51" xfId="5" applyFont="1" applyBorder="1" applyAlignment="1">
      <alignment horizontal="center" wrapText="1"/>
    </xf>
    <xf numFmtId="10" fontId="3" fillId="0" borderId="0" xfId="1" applyNumberFormat="1" applyFont="1" applyFill="1" applyAlignment="1">
      <alignment horizontal="center"/>
    </xf>
    <xf numFmtId="2" fontId="3" fillId="0" borderId="0" xfId="2" applyNumberFormat="1" applyFont="1" applyAlignment="1">
      <alignment horizontal="center"/>
    </xf>
    <xf numFmtId="10" fontId="4" fillId="0" borderId="68" xfId="2" applyNumberFormat="1" applyFont="1" applyFill="1" applyBorder="1" applyAlignment="1">
      <alignment horizontal="center"/>
    </xf>
    <xf numFmtId="10" fontId="3" fillId="0" borderId="68" xfId="2" applyNumberFormat="1" applyFont="1" applyBorder="1" applyAlignment="1">
      <alignment horizontal="center"/>
    </xf>
    <xf numFmtId="10" fontId="3" fillId="0" borderId="0" xfId="1" applyNumberFormat="1" applyFont="1" applyAlignment="1">
      <alignment horizontal="center"/>
    </xf>
    <xf numFmtId="10" fontId="3" fillId="0" borderId="0" xfId="2" applyNumberFormat="1" applyFont="1" applyAlignment="1">
      <alignment horizontal="center"/>
    </xf>
    <xf numFmtId="10" fontId="4" fillId="0" borderId="0" xfId="2" applyNumberFormat="1" applyFont="1" applyFill="1" applyBorder="1" applyAlignment="1">
      <alignment horizontal="center"/>
    </xf>
    <xf numFmtId="10" fontId="3" fillId="0" borderId="0" xfId="2" applyNumberFormat="1" applyFont="1" applyBorder="1" applyAlignment="1">
      <alignment horizontal="center"/>
    </xf>
    <xf numFmtId="10" fontId="3" fillId="0" borderId="34" xfId="2" applyNumberFormat="1" applyFont="1" applyBorder="1" applyAlignment="1">
      <alignment horizontal="center"/>
    </xf>
    <xf numFmtId="2" fontId="3" fillId="0" borderId="34" xfId="2" applyNumberFormat="1" applyFont="1" applyBorder="1" applyAlignment="1">
      <alignment horizontal="center"/>
    </xf>
    <xf numFmtId="10" fontId="4" fillId="0" borderId="34" xfId="2" applyNumberFormat="1" applyFont="1" applyFill="1" applyBorder="1" applyAlignment="1">
      <alignment horizontal="center"/>
    </xf>
    <xf numFmtId="10" fontId="3" fillId="0" borderId="34" xfId="1" applyNumberFormat="1" applyFont="1" applyBorder="1" applyAlignment="1">
      <alignment horizontal="center"/>
    </xf>
    <xf numFmtId="0" fontId="3" fillId="0" borderId="2" xfId="2" applyFont="1" applyBorder="1"/>
    <xf numFmtId="2" fontId="3" fillId="0" borderId="2" xfId="2" applyNumberFormat="1" applyFont="1" applyBorder="1" applyAlignment="1">
      <alignment horizontal="center"/>
    </xf>
    <xf numFmtId="10" fontId="3" fillId="0" borderId="2" xfId="2" applyNumberFormat="1" applyFont="1" applyFill="1" applyBorder="1" applyAlignment="1">
      <alignment horizontal="center"/>
    </xf>
    <xf numFmtId="0" fontId="3" fillId="0" borderId="34" xfId="5" applyFont="1" applyBorder="1"/>
    <xf numFmtId="10" fontId="3" fillId="0" borderId="50" xfId="2" applyNumberFormat="1" applyFont="1" applyBorder="1" applyAlignment="1">
      <alignment horizontal="center"/>
    </xf>
    <xf numFmtId="0" fontId="3" fillId="0" borderId="4" xfId="2" applyFont="1" applyBorder="1"/>
    <xf numFmtId="10" fontId="3" fillId="0" borderId="4" xfId="2" applyNumberFormat="1" applyFont="1" applyFill="1" applyBorder="1" applyAlignment="1">
      <alignment horizontal="center"/>
    </xf>
    <xf numFmtId="10" fontId="3" fillId="0" borderId="4" xfId="2" applyNumberFormat="1" applyFont="1" applyBorder="1" applyAlignment="1">
      <alignment horizontal="center"/>
    </xf>
    <xf numFmtId="0" fontId="3" fillId="0" borderId="0" xfId="5" applyFont="1" applyFill="1"/>
    <xf numFmtId="0" fontId="3" fillId="0" borderId="0" xfId="2" applyFont="1" applyFill="1"/>
    <xf numFmtId="0" fontId="3" fillId="0" borderId="0" xfId="2" applyFont="1" applyAlignment="1">
      <alignment horizontal="left"/>
    </xf>
    <xf numFmtId="2" fontId="4" fillId="0" borderId="0" xfId="2" applyNumberFormat="1" applyFont="1" applyFill="1" applyAlignment="1">
      <alignment horizontal="center"/>
    </xf>
    <xf numFmtId="2" fontId="4" fillId="0" borderId="0" xfId="2" applyNumberFormat="1" applyFont="1" applyAlignment="1">
      <alignment horizontal="center"/>
    </xf>
    <xf numFmtId="2" fontId="3" fillId="0" borderId="4" xfId="2" applyNumberFormat="1" applyFont="1" applyBorder="1" applyAlignment="1">
      <alignment horizontal="center"/>
    </xf>
    <xf numFmtId="2" fontId="3" fillId="0" borderId="50" xfId="2" applyNumberFormat="1" applyFont="1" applyBorder="1" applyAlignment="1">
      <alignment horizontal="center"/>
    </xf>
    <xf numFmtId="10" fontId="3" fillId="0" borderId="0" xfId="2" applyNumberFormat="1" applyFont="1"/>
    <xf numFmtId="0" fontId="4" fillId="0" borderId="0" xfId="9" applyFont="1"/>
    <xf numFmtId="0" fontId="4" fillId="0" borderId="62" xfId="9" applyFont="1" applyBorder="1" applyAlignment="1">
      <alignment horizontal="center"/>
    </xf>
    <xf numFmtId="0" fontId="4" fillId="0" borderId="62" xfId="9" applyFont="1" applyBorder="1" applyAlignment="1">
      <alignment horizontal="center" wrapText="1"/>
    </xf>
    <xf numFmtId="0" fontId="4" fillId="0" borderId="0" xfId="3" applyFont="1" applyAlignment="1"/>
    <xf numFmtId="0" fontId="4" fillId="0" borderId="53" xfId="9" applyFont="1" applyBorder="1"/>
    <xf numFmtId="0" fontId="4" fillId="0" borderId="53" xfId="9" applyFont="1" applyBorder="1" applyAlignment="1">
      <alignment horizontal="center"/>
    </xf>
    <xf numFmtId="0" fontId="4" fillId="0" borderId="34" xfId="9" applyFont="1" applyBorder="1"/>
    <xf numFmtId="0" fontId="4" fillId="0" borderId="34" xfId="9" applyFont="1" applyBorder="1" applyAlignment="1">
      <alignment horizontal="center"/>
    </xf>
    <xf numFmtId="0" fontId="4" fillId="0" borderId="4" xfId="9" applyFont="1" applyBorder="1"/>
    <xf numFmtId="0" fontId="4" fillId="0" borderId="68" xfId="9" applyFont="1" applyBorder="1" applyAlignment="1">
      <alignment horizontal="center"/>
    </xf>
    <xf numFmtId="0" fontId="4" fillId="0" borderId="2" xfId="9" applyFont="1" applyBorder="1" applyAlignment="1">
      <alignment horizontal="center"/>
    </xf>
    <xf numFmtId="175" fontId="3" fillId="0" borderId="0" xfId="11" applyNumberFormat="1" applyFont="1" applyFill="1" applyBorder="1" applyAlignment="1"/>
    <xf numFmtId="0" fontId="3" fillId="0" borderId="49" xfId="0" applyFont="1" applyBorder="1"/>
    <xf numFmtId="175" fontId="3" fillId="0" borderId="49" xfId="11" applyNumberFormat="1" applyFont="1" applyFill="1" applyBorder="1" applyAlignment="1"/>
    <xf numFmtId="176" fontId="3" fillId="0" borderId="0" xfId="11" applyNumberFormat="1" applyFont="1" applyFill="1" applyBorder="1" applyAlignment="1"/>
    <xf numFmtId="177" fontId="3" fillId="0" borderId="0" xfId="11" applyNumberFormat="1" applyFont="1" applyFill="1" applyBorder="1" applyAlignment="1"/>
    <xf numFmtId="43" fontId="3" fillId="0" borderId="0" xfId="11" applyFont="1" applyFill="1" applyBorder="1" applyAlignment="1"/>
    <xf numFmtId="176" fontId="3" fillId="0" borderId="49" xfId="11" applyNumberFormat="1" applyFont="1" applyFill="1" applyBorder="1" applyAlignment="1"/>
    <xf numFmtId="177" fontId="3" fillId="0" borderId="49" xfId="11" applyNumberFormat="1" applyFont="1" applyFill="1" applyBorder="1" applyAlignment="1"/>
    <xf numFmtId="43" fontId="3" fillId="0" borderId="49" xfId="11" applyFont="1" applyFill="1" applyBorder="1" applyAlignment="1"/>
    <xf numFmtId="0" fontId="4" fillId="0" borderId="0" xfId="3" applyFont="1" applyAlignment="1">
      <alignment horizontal="center"/>
    </xf>
    <xf numFmtId="0" fontId="4" fillId="0" borderId="0" xfId="0" applyFont="1" applyAlignment="1">
      <alignment horizontal="center"/>
    </xf>
    <xf numFmtId="0" fontId="3" fillId="0" borderId="0" xfId="9487" applyFont="1">
      <alignment vertical="center"/>
    </xf>
    <xf numFmtId="0" fontId="86" fillId="0" borderId="0" xfId="9487" applyFont="1" applyAlignment="1">
      <alignment horizontal="center" vertical="center"/>
    </xf>
    <xf numFmtId="0" fontId="3" fillId="0" borderId="34" xfId="9487" applyFont="1" applyBorder="1">
      <alignment vertical="center"/>
    </xf>
    <xf numFmtId="0" fontId="86" fillId="0" borderId="0" xfId="9487" applyFont="1" applyBorder="1" applyAlignment="1">
      <alignment horizontal="center" vertical="center"/>
    </xf>
    <xf numFmtId="164" fontId="4" fillId="0" borderId="0" xfId="9487" applyNumberFormat="1" applyFont="1" applyBorder="1" applyAlignment="1">
      <alignment horizontal="center"/>
    </xf>
    <xf numFmtId="0" fontId="86" fillId="0" borderId="34" xfId="9487" applyFont="1" applyBorder="1" applyAlignment="1">
      <alignment horizontal="center" vertical="center"/>
    </xf>
    <xf numFmtId="0" fontId="86" fillId="0" borderId="34" xfId="9487" applyFont="1" applyBorder="1" applyAlignment="1">
      <alignment horizontal="center" vertical="center" wrapText="1"/>
    </xf>
    <xf numFmtId="0" fontId="86" fillId="0" borderId="0" xfId="9487" applyFont="1" applyBorder="1" applyAlignment="1">
      <alignment horizontal="center" vertical="center" wrapText="1"/>
    </xf>
    <xf numFmtId="0" fontId="3" fillId="0" borderId="0" xfId="9492" applyFont="1" applyAlignment="1">
      <alignment horizontal="center" vertical="center"/>
    </xf>
    <xf numFmtId="10" fontId="3" fillId="0" borderId="0" xfId="9487" applyNumberFormat="1" applyFont="1">
      <alignment vertical="center"/>
    </xf>
    <xf numFmtId="44" fontId="3" fillId="0" borderId="0" xfId="9491" applyFont="1" applyAlignment="1">
      <alignment vertical="center"/>
    </xf>
    <xf numFmtId="10" fontId="3" fillId="0" borderId="0" xfId="1" applyNumberFormat="1" applyFont="1" applyAlignment="1">
      <alignment vertical="center"/>
    </xf>
    <xf numFmtId="44" fontId="3" fillId="0" borderId="0" xfId="9491" applyFont="1" applyFill="1" applyAlignment="1">
      <alignment vertical="center"/>
    </xf>
    <xf numFmtId="0" fontId="3" fillId="0" borderId="0" xfId="9492" applyFont="1" applyFill="1" applyAlignment="1">
      <alignment horizontal="center" vertical="center"/>
    </xf>
    <xf numFmtId="10" fontId="3" fillId="0" borderId="0" xfId="9487" applyNumberFormat="1" applyFont="1" applyFill="1">
      <alignment vertical="center"/>
    </xf>
    <xf numFmtId="10" fontId="3" fillId="0" borderId="0" xfId="1" applyNumberFormat="1" applyFont="1" applyFill="1" applyAlignment="1">
      <alignment vertical="center"/>
    </xf>
    <xf numFmtId="0" fontId="3" fillId="0" borderId="0" xfId="9487" applyFont="1" applyFill="1">
      <alignment vertical="center"/>
    </xf>
    <xf numFmtId="0" fontId="3" fillId="0" borderId="0" xfId="9487" applyFont="1" applyAlignment="1">
      <alignment horizontal="center" vertical="center"/>
    </xf>
    <xf numFmtId="14" fontId="86" fillId="0" borderId="0" xfId="9487" applyNumberFormat="1" applyFont="1" applyBorder="1" applyAlignment="1">
      <alignment horizontal="center" vertical="center"/>
    </xf>
    <xf numFmtId="14" fontId="3" fillId="0" borderId="34" xfId="9487" applyNumberFormat="1" applyFont="1" applyBorder="1" applyAlignment="1"/>
    <xf numFmtId="14" fontId="3" fillId="0" borderId="0" xfId="9487" applyNumberFormat="1" applyFont="1" applyAlignment="1"/>
    <xf numFmtId="44" fontId="3" fillId="0" borderId="0" xfId="9491" applyFont="1" applyAlignment="1"/>
    <xf numFmtId="44" fontId="3" fillId="0" borderId="0" xfId="9491" applyFont="1" applyFill="1" applyAlignment="1"/>
    <xf numFmtId="44" fontId="3" fillId="0" borderId="0" xfId="9487" applyNumberFormat="1" applyFont="1">
      <alignment vertical="center"/>
    </xf>
    <xf numFmtId="44" fontId="3" fillId="0" borderId="0" xfId="9487" applyNumberFormat="1" applyFont="1" applyFill="1">
      <alignment vertical="center"/>
    </xf>
    <xf numFmtId="0" fontId="3" fillId="0" borderId="34" xfId="9492" applyFont="1" applyBorder="1" applyAlignment="1">
      <alignment horizontal="left" vertical="center"/>
    </xf>
    <xf numFmtId="0" fontId="3" fillId="0" borderId="34" xfId="9487" applyFont="1" applyFill="1" applyBorder="1">
      <alignment vertical="center"/>
    </xf>
    <xf numFmtId="0" fontId="86" fillId="0" borderId="0" xfId="9492" applyFont="1" applyAlignment="1">
      <alignment horizontal="center" vertical="center"/>
    </xf>
    <xf numFmtId="10" fontId="86" fillId="0" borderId="0" xfId="9487" applyNumberFormat="1" applyFont="1" applyFill="1">
      <alignment vertical="center"/>
    </xf>
    <xf numFmtId="0" fontId="86" fillId="0" borderId="0" xfId="9487" applyFont="1" applyAlignment="1">
      <alignment vertical="center"/>
    </xf>
    <xf numFmtId="10" fontId="3" fillId="0" borderId="0" xfId="1" applyNumberFormat="1" applyFont="1" applyFill="1" applyAlignment="1">
      <alignment horizontal="right" vertical="center"/>
    </xf>
    <xf numFmtId="0" fontId="86" fillId="0" borderId="0" xfId="9493" applyFont="1" applyAlignment="1">
      <alignment vertical="center"/>
    </xf>
    <xf numFmtId="0" fontId="3" fillId="0" borderId="0" xfId="9493" applyFont="1"/>
    <xf numFmtId="0" fontId="1" fillId="0" borderId="0" xfId="9494">
      <alignment vertical="center"/>
    </xf>
    <xf numFmtId="0" fontId="3" fillId="0" borderId="0" xfId="9493" applyFont="1" applyAlignment="1">
      <alignment horizontal="center" vertical="center" wrapText="1"/>
    </xf>
    <xf numFmtId="10" fontId="4" fillId="0" borderId="0" xfId="9495" applyNumberFormat="1" applyFont="1"/>
    <xf numFmtId="10" fontId="4" fillId="0" borderId="0" xfId="9493" applyNumberFormat="1" applyFont="1"/>
    <xf numFmtId="10" fontId="3" fillId="0" borderId="0" xfId="9493" applyNumberFormat="1" applyFont="1"/>
    <xf numFmtId="10" fontId="4" fillId="0" borderId="0" xfId="9493" quotePrefix="1" applyNumberFormat="1" applyFont="1"/>
    <xf numFmtId="10" fontId="4" fillId="0" borderId="0" xfId="9495" applyNumberFormat="1" applyFont="1" applyFill="1"/>
    <xf numFmtId="10" fontId="3" fillId="0" borderId="0" xfId="9495" applyNumberFormat="1" applyFont="1" applyAlignment="1">
      <alignment vertical="center"/>
    </xf>
    <xf numFmtId="10" fontId="3" fillId="0" borderId="0" xfId="9493" applyNumberFormat="1" applyFont="1" applyAlignment="1">
      <alignment vertical="center"/>
    </xf>
    <xf numFmtId="10" fontId="89" fillId="0" borderId="0" xfId="9495" applyNumberFormat="1" applyFont="1" applyAlignment="1">
      <alignment horizontal="center" vertical="center" wrapText="1"/>
    </xf>
    <xf numFmtId="0" fontId="0" fillId="0" borderId="0" xfId="9493" applyFont="1" applyAlignment="1">
      <alignment horizontal="left" vertical="center"/>
    </xf>
    <xf numFmtId="9" fontId="3" fillId="0" borderId="0" xfId="9493" applyNumberFormat="1" applyFont="1"/>
    <xf numFmtId="0" fontId="4" fillId="0" borderId="62" xfId="0" applyFont="1" applyFill="1" applyBorder="1" applyAlignment="1">
      <alignment horizontal="center" wrapText="1"/>
    </xf>
    <xf numFmtId="0" fontId="4" fillId="0" borderId="62" xfId="0" applyFont="1" applyBorder="1" applyAlignment="1">
      <alignment horizontal="center" wrapText="1"/>
    </xf>
    <xf numFmtId="164" fontId="4" fillId="0" borderId="0" xfId="0" applyNumberFormat="1" applyFont="1" applyFill="1" applyAlignment="1">
      <alignment horizontal="center"/>
    </xf>
    <xf numFmtId="0" fontId="4" fillId="0" borderId="62" xfId="0" applyFont="1" applyFill="1" applyBorder="1" applyAlignment="1">
      <alignment horizontal="left"/>
    </xf>
    <xf numFmtId="0" fontId="4" fillId="0" borderId="62" xfId="0" applyFont="1" applyBorder="1" applyAlignment="1">
      <alignment horizontal="center"/>
    </xf>
    <xf numFmtId="0" fontId="4" fillId="0" borderId="34" xfId="0" applyFont="1" applyFill="1" applyBorder="1"/>
    <xf numFmtId="0" fontId="4" fillId="0" borderId="0" xfId="0" quotePrefix="1" applyFont="1" applyFill="1"/>
    <xf numFmtId="10" fontId="1" fillId="0" borderId="0" xfId="1" applyNumberFormat="1" applyAlignment="1">
      <alignment vertical="center"/>
    </xf>
    <xf numFmtId="0" fontId="87" fillId="0" borderId="0" xfId="9487" applyFont="1" applyAlignment="1">
      <alignment horizontal="centerContinuous" vertical="center"/>
    </xf>
    <xf numFmtId="0" fontId="85" fillId="0" borderId="0" xfId="9487" applyFont="1">
      <alignment vertical="center"/>
    </xf>
    <xf numFmtId="0" fontId="86" fillId="0" borderId="0" xfId="9487" applyFont="1" applyAlignment="1">
      <alignment horizontal="centerContinuous" vertical="center"/>
    </xf>
    <xf numFmtId="0" fontId="86" fillId="0" borderId="49" xfId="9487" applyFont="1" applyBorder="1" applyAlignment="1">
      <alignment horizontal="center" vertical="center"/>
    </xf>
    <xf numFmtId="0" fontId="86" fillId="0" borderId="49" xfId="9487" applyFont="1" applyBorder="1">
      <alignment vertical="center"/>
    </xf>
    <xf numFmtId="0" fontId="3" fillId="0" borderId="0" xfId="9487" applyFont="1" applyBorder="1" applyAlignment="1">
      <alignment horizontal="center" vertical="center"/>
    </xf>
    <xf numFmtId="0" fontId="86" fillId="0" borderId="0" xfId="9487" applyFont="1" applyBorder="1">
      <alignment vertical="center"/>
    </xf>
    <xf numFmtId="0" fontId="90" fillId="0" borderId="0" xfId="9487" applyFont="1">
      <alignment vertical="center"/>
    </xf>
    <xf numFmtId="10" fontId="3" fillId="0" borderId="34" xfId="9487" applyNumberFormat="1" applyFont="1" applyBorder="1">
      <alignment vertical="center"/>
    </xf>
    <xf numFmtId="0" fontId="3" fillId="0" borderId="0" xfId="9487" applyFont="1" applyAlignment="1">
      <alignment horizontal="centerContinuous" vertical="center"/>
    </xf>
    <xf numFmtId="0" fontId="91" fillId="0" borderId="0" xfId="9487" applyFont="1" applyAlignment="1">
      <alignment horizontal="center" vertical="center"/>
    </xf>
    <xf numFmtId="2" fontId="3" fillId="0" borderId="0" xfId="9487" applyNumberFormat="1" applyFont="1">
      <alignment vertical="center"/>
    </xf>
    <xf numFmtId="0" fontId="86" fillId="0" borderId="0" xfId="9487" applyFont="1" applyAlignment="1">
      <alignment horizontal="right" vertical="center"/>
    </xf>
    <xf numFmtId="10" fontId="86" fillId="0" borderId="0" xfId="9487" applyNumberFormat="1" applyFont="1">
      <alignment vertical="center"/>
    </xf>
    <xf numFmtId="0" fontId="92" fillId="0" borderId="0" xfId="9487" applyFont="1">
      <alignment vertical="center"/>
    </xf>
    <xf numFmtId="0" fontId="85" fillId="0" borderId="0" xfId="9487" applyFont="1" applyAlignment="1">
      <alignment horizontal="centerContinuous" vertical="center"/>
    </xf>
    <xf numFmtId="0" fontId="0" fillId="0" borderId="0" xfId="9493" applyFont="1" applyAlignment="1">
      <alignment horizontal="right"/>
    </xf>
    <xf numFmtId="0" fontId="93" fillId="0" borderId="34" xfId="9487" applyFont="1" applyFill="1" applyBorder="1">
      <alignment vertical="center"/>
    </xf>
    <xf numFmtId="0" fontId="86" fillId="0" borderId="0" xfId="9487" applyFont="1">
      <alignment vertical="center"/>
    </xf>
    <xf numFmtId="0" fontId="3" fillId="0" borderId="34" xfId="9487" applyFont="1" applyBorder="1" applyAlignment="1">
      <alignment horizontal="left" vertical="center" indent="1"/>
    </xf>
    <xf numFmtId="0" fontId="3" fillId="0" borderId="0" xfId="9487" applyFont="1" applyAlignment="1">
      <alignment horizontal="left" vertical="center" indent="1"/>
    </xf>
    <xf numFmtId="10" fontId="86" fillId="0" borderId="0" xfId="10" applyNumberFormat="1" applyFont="1" applyFill="1" applyAlignment="1">
      <alignment horizontal="right"/>
    </xf>
    <xf numFmtId="0" fontId="4" fillId="0" borderId="68" xfId="0" applyFont="1" applyBorder="1"/>
    <xf numFmtId="0" fontId="4" fillId="66" borderId="0" xfId="0" applyFont="1" applyFill="1"/>
    <xf numFmtId="0" fontId="4" fillId="66" borderId="0" xfId="0" applyFont="1" applyFill="1" applyAlignment="1">
      <alignment horizontal="center"/>
    </xf>
    <xf numFmtId="165" fontId="4" fillId="66" borderId="0" xfId="0" applyNumberFormat="1" applyFont="1" applyFill="1" applyAlignment="1">
      <alignment horizontal="center"/>
    </xf>
    <xf numFmtId="10" fontId="4" fillId="66" borderId="0" xfId="0" applyNumberFormat="1" applyFont="1" applyFill="1" applyAlignment="1">
      <alignment horizontal="center"/>
    </xf>
    <xf numFmtId="10" fontId="4" fillId="0" borderId="0" xfId="0" applyNumberFormat="1" applyFont="1" applyFill="1" applyAlignment="1">
      <alignment horizontal="center"/>
    </xf>
    <xf numFmtId="165" fontId="4" fillId="0" borderId="34" xfId="0" applyNumberFormat="1" applyFont="1" applyBorder="1" applyAlignment="1">
      <alignment horizontal="center"/>
    </xf>
    <xf numFmtId="10" fontId="4" fillId="0" borderId="34" xfId="0" applyNumberFormat="1" applyFont="1" applyBorder="1" applyAlignment="1">
      <alignment horizontal="center"/>
    </xf>
    <xf numFmtId="0" fontId="8" fillId="0" borderId="68" xfId="0" applyFont="1" applyBorder="1" applyAlignment="1">
      <alignment horizontal="left"/>
    </xf>
    <xf numFmtId="0" fontId="3" fillId="0" borderId="68" xfId="9487" applyFont="1" applyBorder="1">
      <alignment vertical="center"/>
    </xf>
    <xf numFmtId="10" fontId="8" fillId="0" borderId="68" xfId="0" applyNumberFormat="1" applyFont="1" applyBorder="1" applyAlignment="1">
      <alignment horizontal="center"/>
    </xf>
    <xf numFmtId="10" fontId="86" fillId="0" borderId="68" xfId="9487" applyNumberFormat="1" applyFont="1" applyBorder="1" applyAlignment="1">
      <alignment horizontal="center" vertical="center"/>
    </xf>
    <xf numFmtId="0" fontId="8" fillId="0" borderId="0" xfId="0" applyFont="1" applyBorder="1" applyAlignment="1">
      <alignment horizontal="left"/>
    </xf>
    <xf numFmtId="0" fontId="3" fillId="0" borderId="0" xfId="9487" applyFont="1" applyBorder="1">
      <alignment vertical="center"/>
    </xf>
    <xf numFmtId="10" fontId="86" fillId="0" borderId="0" xfId="9487" applyNumberFormat="1" applyFont="1" applyBorder="1" applyAlignment="1">
      <alignment horizontal="center" vertical="center"/>
    </xf>
    <xf numFmtId="10" fontId="8" fillId="0" borderId="0" xfId="0" applyNumberFormat="1" applyFont="1" applyBorder="1" applyAlignment="1">
      <alignment horizontal="center"/>
    </xf>
    <xf numFmtId="0" fontId="4" fillId="0" borderId="0" xfId="3" applyFont="1" applyFill="1" applyAlignment="1">
      <alignment horizontal="center"/>
    </xf>
    <xf numFmtId="178" fontId="4" fillId="0" borderId="0" xfId="3" applyNumberFormat="1" applyFont="1" applyFill="1" applyAlignment="1">
      <alignment horizontal="center"/>
    </xf>
    <xf numFmtId="10" fontId="3" fillId="0" borderId="0" xfId="10" applyNumberFormat="1" applyFont="1" applyFill="1" applyAlignment="1">
      <alignment horizontal="center"/>
    </xf>
    <xf numFmtId="0" fontId="4" fillId="0" borderId="0" xfId="3" applyFont="1" applyFill="1"/>
    <xf numFmtId="10" fontId="3" fillId="0" borderId="0" xfId="10" applyNumberFormat="1" applyFont="1" applyFill="1"/>
    <xf numFmtId="0" fontId="94" fillId="0" borderId="0" xfId="3" applyFont="1" applyFill="1" applyAlignment="1"/>
    <xf numFmtId="0" fontId="8" fillId="0" borderId="0" xfId="3" applyFont="1" applyFill="1" applyAlignment="1">
      <alignment horizontal="center"/>
    </xf>
    <xf numFmtId="10" fontId="8" fillId="0" borderId="0" xfId="10" applyNumberFormat="1" applyFont="1" applyFill="1" applyAlignment="1">
      <alignment horizontal="center"/>
    </xf>
    <xf numFmtId="178" fontId="8" fillId="0" borderId="0" xfId="3" applyNumberFormat="1" applyFont="1" applyFill="1" applyAlignment="1">
      <alignment horizontal="center"/>
    </xf>
    <xf numFmtId="0" fontId="4" fillId="0" borderId="0" xfId="3" applyFont="1" applyFill="1" applyAlignment="1">
      <alignment horizontal="right"/>
    </xf>
    <xf numFmtId="0" fontId="95" fillId="0" borderId="0" xfId="3" applyFont="1" applyFill="1" applyAlignment="1">
      <alignment horizontal="center"/>
    </xf>
    <xf numFmtId="179" fontId="4" fillId="0" borderId="0" xfId="10" applyNumberFormat="1" applyFont="1" applyFill="1" applyAlignment="1">
      <alignment horizontal="center"/>
    </xf>
    <xf numFmtId="179" fontId="4" fillId="0" borderId="0" xfId="10" applyNumberFormat="1" applyFont="1" applyFill="1" applyBorder="1" applyAlignment="1">
      <alignment horizontal="center" wrapText="1"/>
    </xf>
    <xf numFmtId="179" fontId="4" fillId="0" borderId="0" xfId="3" applyNumberFormat="1" applyFont="1" applyFill="1" applyAlignment="1">
      <alignment horizontal="center"/>
    </xf>
    <xf numFmtId="10" fontId="4" fillId="0" borderId="0" xfId="10" applyNumberFormat="1" applyFont="1" applyFill="1" applyAlignment="1">
      <alignment horizontal="center"/>
    </xf>
    <xf numFmtId="10" fontId="4" fillId="0" borderId="0" xfId="3" applyNumberFormat="1" applyFont="1" applyFill="1"/>
    <xf numFmtId="180" fontId="4" fillId="0" borderId="0" xfId="9034" applyNumberFormat="1" applyFont="1" applyFill="1"/>
    <xf numFmtId="0" fontId="95" fillId="0" borderId="0" xfId="3" applyFont="1" applyFill="1" applyAlignment="1">
      <alignment horizontal="left"/>
    </xf>
    <xf numFmtId="49" fontId="4" fillId="0" borderId="0" xfId="3" applyNumberFormat="1" applyFont="1" applyFill="1" applyAlignment="1">
      <alignment horizontal="center"/>
    </xf>
    <xf numFmtId="49" fontId="95" fillId="0" borderId="0" xfId="3" applyNumberFormat="1" applyFont="1" applyFill="1" applyAlignment="1">
      <alignment horizontal="center"/>
    </xf>
    <xf numFmtId="0" fontId="8" fillId="0" borderId="0" xfId="3" applyFont="1" applyFill="1" applyAlignment="1"/>
    <xf numFmtId="0" fontId="96" fillId="0" borderId="0" xfId="3" applyFont="1" applyFill="1" applyAlignment="1"/>
    <xf numFmtId="179" fontId="8" fillId="0" borderId="0" xfId="3" applyNumberFormat="1" applyFont="1" applyFill="1" applyAlignment="1">
      <alignment horizontal="center"/>
    </xf>
    <xf numFmtId="10" fontId="4" fillId="0" borderId="0" xfId="9034" applyNumberFormat="1" applyFont="1" applyFill="1"/>
    <xf numFmtId="0" fontId="8" fillId="0" borderId="0" xfId="3" applyFont="1" applyFill="1" applyAlignment="1">
      <alignment horizontal="left"/>
    </xf>
    <xf numFmtId="0" fontId="96" fillId="0" borderId="0" xfId="3" applyFont="1" applyFill="1" applyAlignment="1">
      <alignment horizontal="left"/>
    </xf>
    <xf numFmtId="0" fontId="96" fillId="0" borderId="0" xfId="3" applyFont="1" applyFill="1" applyAlignment="1">
      <alignment horizontal="center"/>
    </xf>
    <xf numFmtId="10" fontId="8" fillId="0" borderId="0" xfId="3" applyNumberFormat="1" applyFont="1" applyFill="1" applyAlignment="1">
      <alignment horizontal="center"/>
    </xf>
    <xf numFmtId="0" fontId="95" fillId="0" borderId="0" xfId="3" applyFont="1" applyFill="1"/>
    <xf numFmtId="0" fontId="4" fillId="0" borderId="0" xfId="5918" applyFont="1" applyFill="1" applyAlignment="1">
      <alignment horizontal="left"/>
    </xf>
    <xf numFmtId="0" fontId="4" fillId="0" borderId="0" xfId="3" applyFont="1" applyFill="1" applyAlignment="1">
      <alignment horizontal="left"/>
    </xf>
    <xf numFmtId="0" fontId="25" fillId="0" borderId="0" xfId="3" applyFont="1" applyFill="1" applyAlignment="1">
      <alignment horizontal="centerContinuous"/>
    </xf>
    <xf numFmtId="0" fontId="3" fillId="0" borderId="0" xfId="9496" applyFont="1" applyFill="1">
      <alignment vertical="center"/>
    </xf>
    <xf numFmtId="0" fontId="86" fillId="0" borderId="0" xfId="9496" applyFont="1" applyFill="1" applyAlignment="1">
      <alignment horizontal="centerContinuous" vertical="center"/>
    </xf>
    <xf numFmtId="0" fontId="3" fillId="0" borderId="0" xfId="9496" applyFont="1" applyFill="1" applyAlignment="1">
      <alignment horizontal="centerContinuous" vertical="center"/>
    </xf>
    <xf numFmtId="0" fontId="86" fillId="0" borderId="0" xfId="9496" applyFont="1" applyFill="1" applyAlignment="1">
      <alignment horizontal="center" vertical="center"/>
    </xf>
    <xf numFmtId="0" fontId="86" fillId="0" borderId="49" xfId="9496" applyFont="1" applyFill="1" applyBorder="1" applyAlignment="1">
      <alignment horizontal="center" vertical="center"/>
    </xf>
    <xf numFmtId="0" fontId="86" fillId="0" borderId="0" xfId="9496" applyFont="1" applyFill="1" applyBorder="1">
      <alignment vertical="center"/>
    </xf>
    <xf numFmtId="0" fontId="86" fillId="0" borderId="0" xfId="9496" applyFont="1" applyFill="1" applyBorder="1" applyAlignment="1">
      <alignment horizontal="center" vertical="center"/>
    </xf>
    <xf numFmtId="0" fontId="3" fillId="0" borderId="0" xfId="9496" applyFont="1" applyFill="1" applyAlignment="1">
      <alignment horizontal="center" vertical="center"/>
    </xf>
    <xf numFmtId="10" fontId="3" fillId="0" borderId="0" xfId="9496" applyNumberFormat="1" applyFont="1" applyFill="1">
      <alignment vertical="center"/>
    </xf>
    <xf numFmtId="0" fontId="3" fillId="0" borderId="0" xfId="9496" applyFont="1" applyFill="1" applyAlignment="1">
      <alignment horizontal="left" vertical="center" indent="2"/>
    </xf>
    <xf numFmtId="10" fontId="3" fillId="0" borderId="34" xfId="9496" applyNumberFormat="1" applyFont="1" applyFill="1" applyBorder="1">
      <alignment vertical="center"/>
    </xf>
    <xf numFmtId="2" fontId="3" fillId="0" borderId="0" xfId="9496" applyNumberFormat="1" applyFont="1" applyFill="1">
      <alignment vertical="center"/>
    </xf>
    <xf numFmtId="10" fontId="86" fillId="0" borderId="0" xfId="9497" applyNumberFormat="1" applyFont="1" applyFill="1" applyAlignment="1">
      <alignment vertical="center"/>
    </xf>
    <xf numFmtId="0" fontId="3" fillId="0" borderId="0" xfId="9496" applyFont="1" applyFill="1" applyAlignment="1">
      <alignment horizontal="left" vertical="center" indent="1"/>
    </xf>
    <xf numFmtId="0" fontId="87" fillId="0" borderId="0" xfId="9496" applyFont="1" applyFill="1" applyAlignment="1">
      <alignment horizontal="centerContinuous" vertical="center"/>
    </xf>
    <xf numFmtId="0" fontId="3" fillId="0" borderId="0" xfId="9487" applyFont="1" applyFill="1" applyAlignment="1">
      <alignment horizontal="right" vertical="center"/>
    </xf>
    <xf numFmtId="0" fontId="87" fillId="0" borderId="0" xfId="9487" applyFont="1" applyFill="1" applyAlignment="1">
      <alignment horizontal="centerContinuous" vertical="center"/>
    </xf>
    <xf numFmtId="0" fontId="85" fillId="0" borderId="0" xfId="9487" applyFont="1" applyFill="1" applyAlignment="1">
      <alignment horizontal="centerContinuous" vertical="center"/>
    </xf>
    <xf numFmtId="0" fontId="3" fillId="0" borderId="0" xfId="9487" applyFont="1" applyFill="1" applyAlignment="1">
      <alignment horizontal="centerContinuous" vertical="center"/>
    </xf>
    <xf numFmtId="0" fontId="86" fillId="0" borderId="0" xfId="9487" applyFont="1" applyFill="1" applyAlignment="1">
      <alignment horizontal="centerContinuous" vertical="center"/>
    </xf>
    <xf numFmtId="0" fontId="86" fillId="0" borderId="49" xfId="9487" applyFont="1" applyFill="1" applyBorder="1" applyAlignment="1">
      <alignment horizontal="centerContinuous" vertical="center"/>
    </xf>
    <xf numFmtId="0" fontId="3" fillId="0" borderId="49" xfId="9487" applyFont="1" applyFill="1" applyBorder="1" applyAlignment="1">
      <alignment horizontal="centerContinuous" vertical="center"/>
    </xf>
    <xf numFmtId="0" fontId="3" fillId="0" borderId="0" xfId="9487" applyFont="1" applyFill="1" applyBorder="1" applyAlignment="1">
      <alignment horizontal="center" vertical="center"/>
    </xf>
    <xf numFmtId="0" fontId="97" fillId="0" borderId="0" xfId="9487" applyFont="1" applyFill="1">
      <alignment vertical="center"/>
    </xf>
    <xf numFmtId="10" fontId="3" fillId="0" borderId="34" xfId="9487" applyNumberFormat="1" applyFont="1" applyFill="1" applyBorder="1">
      <alignment vertical="center"/>
    </xf>
    <xf numFmtId="0" fontId="86" fillId="0" borderId="0" xfId="9487" applyFont="1" applyFill="1" applyAlignment="1">
      <alignment horizontal="center" vertical="center"/>
    </xf>
    <xf numFmtId="172" fontId="3" fillId="0" borderId="0" xfId="9487" applyNumberFormat="1" applyFont="1" applyFill="1">
      <alignment vertical="center"/>
    </xf>
    <xf numFmtId="0" fontId="3" fillId="0" borderId="0" xfId="9496" applyFont="1" applyFill="1" applyAlignment="1">
      <alignment horizontal="left" vertical="center"/>
    </xf>
    <xf numFmtId="10" fontId="86" fillId="0" borderId="0" xfId="1" applyNumberFormat="1" applyFont="1" applyFill="1" applyAlignment="1">
      <alignment vertical="center"/>
    </xf>
    <xf numFmtId="10" fontId="3" fillId="0" borderId="0" xfId="9496" applyNumberFormat="1" applyFont="1" applyFill="1" applyAlignment="1">
      <alignment horizontal="left" vertical="center"/>
    </xf>
    <xf numFmtId="2" fontId="3" fillId="0" borderId="0" xfId="9496" applyNumberFormat="1" applyFont="1" applyFill="1" applyAlignment="1">
      <alignment horizontal="left" vertical="center"/>
    </xf>
    <xf numFmtId="10" fontId="3" fillId="0" borderId="0" xfId="1" applyNumberFormat="1" applyFont="1" applyFill="1" applyAlignment="1">
      <alignment horizontal="left" vertical="center"/>
    </xf>
    <xf numFmtId="178" fontId="8" fillId="0" borderId="49" xfId="3" applyNumberFormat="1" applyFont="1" applyFill="1" applyBorder="1" applyAlignment="1">
      <alignment horizontal="center"/>
    </xf>
    <xf numFmtId="178" fontId="8" fillId="0" borderId="49" xfId="3" applyNumberFormat="1" applyFont="1" applyFill="1" applyBorder="1" applyAlignment="1"/>
    <xf numFmtId="10" fontId="8" fillId="0" borderId="49" xfId="10" applyNumberFormat="1" applyFont="1" applyFill="1" applyBorder="1" applyAlignment="1">
      <alignment horizontal="center"/>
    </xf>
    <xf numFmtId="0" fontId="8" fillId="0" borderId="49" xfId="3" applyFont="1" applyFill="1" applyBorder="1" applyAlignment="1">
      <alignment horizontal="center"/>
    </xf>
    <xf numFmtId="0" fontId="86" fillId="0" borderId="0" xfId="9487" applyFont="1" applyBorder="1" applyAlignment="1">
      <alignment horizontal="left" vertical="center"/>
    </xf>
    <xf numFmtId="0" fontId="86" fillId="0" borderId="0" xfId="9493" applyFont="1" applyAlignment="1">
      <alignment horizontal="center" vertical="center" wrapText="1"/>
    </xf>
    <xf numFmtId="0" fontId="86" fillId="0" borderId="0" xfId="9493" applyFont="1" applyAlignment="1">
      <alignment horizontal="center"/>
    </xf>
    <xf numFmtId="0" fontId="86" fillId="0" borderId="49" xfId="9493" applyFont="1" applyBorder="1" applyAlignment="1">
      <alignment horizontal="center" vertical="center" wrapText="1"/>
    </xf>
    <xf numFmtId="0" fontId="86" fillId="0" borderId="49" xfId="9493" applyFont="1" applyBorder="1" applyAlignment="1">
      <alignment horizontal="center"/>
    </xf>
    <xf numFmtId="0" fontId="3" fillId="0" borderId="34" xfId="9490" applyFont="1" applyBorder="1">
      <alignment vertical="center"/>
    </xf>
    <xf numFmtId="0" fontId="9" fillId="0" borderId="0" xfId="8" applyFont="1" applyAlignment="1">
      <alignment horizontal="left" vertical="top" wrapText="1"/>
    </xf>
    <xf numFmtId="0" fontId="4" fillId="0" borderId="0" xfId="14" applyAlignment="1">
      <alignment horizontal="center" wrapText="1"/>
    </xf>
    <xf numFmtId="0" fontId="7" fillId="3" borderId="5" xfId="14" applyFont="1" applyFill="1" applyBorder="1" applyAlignment="1">
      <alignment horizontal="center" vertical="center" wrapText="1"/>
    </xf>
    <xf numFmtId="0" fontId="7" fillId="3" borderId="6" xfId="14" applyFont="1" applyFill="1" applyBorder="1" applyAlignment="1">
      <alignment horizontal="center" vertical="center" wrapText="1"/>
    </xf>
    <xf numFmtId="0" fontId="7" fillId="3" borderId="7" xfId="14" applyFont="1" applyFill="1" applyBorder="1" applyAlignment="1">
      <alignment horizontal="center" vertical="center" wrapText="1"/>
    </xf>
    <xf numFmtId="0" fontId="7" fillId="3" borderId="18" xfId="14" applyFont="1" applyFill="1" applyBorder="1" applyAlignment="1">
      <alignment horizontal="center" vertical="center" wrapText="1"/>
    </xf>
    <xf numFmtId="0" fontId="7" fillId="3" borderId="51" xfId="14" applyFont="1" applyFill="1" applyBorder="1" applyAlignment="1">
      <alignment horizontal="center" vertical="center" wrapText="1"/>
    </xf>
    <xf numFmtId="0" fontId="7" fillId="3" borderId="19" xfId="14" applyFont="1" applyFill="1" applyBorder="1" applyAlignment="1">
      <alignment horizontal="center" vertical="center" wrapText="1"/>
    </xf>
    <xf numFmtId="0" fontId="7" fillId="3" borderId="56" xfId="14" applyFont="1" applyFill="1" applyBorder="1" applyAlignment="1">
      <alignment horizontal="center" vertical="center" wrapText="1"/>
    </xf>
    <xf numFmtId="0" fontId="7" fillId="3" borderId="2" xfId="14" applyFont="1" applyFill="1" applyBorder="1" applyAlignment="1">
      <alignment horizontal="center" vertical="center" wrapText="1"/>
    </xf>
    <xf numFmtId="0" fontId="7" fillId="3" borderId="55" xfId="14" applyFont="1" applyFill="1" applyBorder="1" applyAlignment="1">
      <alignment horizontal="center" vertical="center" wrapText="1"/>
    </xf>
    <xf numFmtId="0" fontId="7" fillId="3" borderId="52" xfId="14" applyFont="1" applyFill="1" applyBorder="1" applyAlignment="1">
      <alignment horizontal="center" vertical="center" wrapText="1"/>
    </xf>
    <xf numFmtId="0" fontId="7" fillId="3" borderId="53" xfId="14" applyFont="1" applyFill="1" applyBorder="1" applyAlignment="1">
      <alignment horizontal="center" vertical="center" wrapText="1"/>
    </xf>
    <xf numFmtId="0" fontId="7" fillId="3" borderId="54" xfId="14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3" fillId="0" borderId="0" xfId="5" applyFont="1" applyAlignment="1">
      <alignment horizontal="center"/>
    </xf>
    <xf numFmtId="0" fontId="3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10" fontId="4" fillId="0" borderId="9" xfId="0" applyNumberFormat="1" applyFont="1" applyBorder="1" applyAlignment="1">
      <alignment horizontal="center"/>
    </xf>
    <xf numFmtId="10" fontId="4" fillId="0" borderId="9" xfId="1" applyNumberFormat="1" applyFont="1" applyFill="1" applyBorder="1" applyAlignment="1">
      <alignment horizontal="center"/>
    </xf>
    <xf numFmtId="0" fontId="22" fillId="0" borderId="0" xfId="9490" applyFont="1" applyAlignment="1">
      <alignment horizontal="center" vertical="center"/>
    </xf>
    <xf numFmtId="0" fontId="87" fillId="0" borderId="0" xfId="9487" applyFont="1" applyAlignment="1">
      <alignment horizontal="center" vertical="center"/>
    </xf>
    <xf numFmtId="0" fontId="8" fillId="0" borderId="0" xfId="9487" applyFont="1" applyFill="1" applyAlignment="1">
      <alignment horizontal="center" vertical="center"/>
    </xf>
    <xf numFmtId="0" fontId="86" fillId="0" borderId="0" xfId="9487" applyFont="1" applyBorder="1" applyAlignment="1">
      <alignment horizontal="center" wrapText="1"/>
    </xf>
    <xf numFmtId="0" fontId="86" fillId="0" borderId="0" xfId="9487" applyFont="1" applyAlignment="1">
      <alignment horizontal="center" vertical="center"/>
    </xf>
    <xf numFmtId="0" fontId="86" fillId="0" borderId="0" xfId="9487" applyFont="1" applyBorder="1" applyAlignment="1">
      <alignment horizontal="center"/>
    </xf>
    <xf numFmtId="0" fontId="86" fillId="0" borderId="34" xfId="9487" applyFont="1" applyBorder="1" applyAlignment="1">
      <alignment horizontal="center" vertical="center"/>
    </xf>
    <xf numFmtId="0" fontId="86" fillId="0" borderId="0" xfId="9487" applyFont="1" applyBorder="1" applyAlignment="1">
      <alignment horizontal="center" vertical="center"/>
    </xf>
    <xf numFmtId="0" fontId="3" fillId="0" borderId="0" xfId="0" applyFont="1" applyAlignment="1">
      <alignment horizontal="left" vertical="center" wrapText="1"/>
    </xf>
    <xf numFmtId="0" fontId="3" fillId="0" borderId="0" xfId="9487" applyFont="1" applyAlignment="1">
      <alignment horizontal="left" vertical="center" wrapText="1"/>
    </xf>
    <xf numFmtId="0" fontId="87" fillId="0" borderId="0" xfId="9493" applyFont="1" applyAlignment="1">
      <alignment horizontal="center" vertical="center"/>
    </xf>
    <xf numFmtId="0" fontId="3" fillId="0" borderId="0" xfId="9496" applyFont="1" applyFill="1" applyAlignment="1">
      <alignment horizontal="left" vertical="center" wrapText="1"/>
    </xf>
    <xf numFmtId="0" fontId="3" fillId="0" borderId="0" xfId="9496" applyFont="1" applyFill="1" applyAlignment="1">
      <alignment vertical="center" wrapText="1"/>
    </xf>
  </cellXfs>
  <cellStyles count="9498">
    <cellStyle name="$ Currency" xfId="36"/>
    <cellStyle name="$ Linked Amount" xfId="37"/>
    <cellStyle name="$Currency x2" xfId="38"/>
    <cellStyle name="$Gas Cost x5" xfId="39"/>
    <cellStyle name="20% - Accent1 2" xfId="40"/>
    <cellStyle name="20% - Accent1 2 2" xfId="41"/>
    <cellStyle name="20% - Accent1 2 2 2" xfId="42"/>
    <cellStyle name="20% - Accent1 2 2 3" xfId="43"/>
    <cellStyle name="20% - Accent1 2 3" xfId="44"/>
    <cellStyle name="20% - Accent1 2 3 2" xfId="45"/>
    <cellStyle name="20% - Accent1 2 4" xfId="46"/>
    <cellStyle name="20% - Accent1 2 5" xfId="47"/>
    <cellStyle name="20% - Accent1 3" xfId="48"/>
    <cellStyle name="20% - Accent1 3 2" xfId="49"/>
    <cellStyle name="20% - Accent1 3 2 2" xfId="50"/>
    <cellStyle name="20% - Accent1 3 3" xfId="51"/>
    <cellStyle name="20% - Accent1 3 4" xfId="52"/>
    <cellStyle name="20% - Accent1 4" xfId="53"/>
    <cellStyle name="20% - Accent1 4 2" xfId="54"/>
    <cellStyle name="20% - Accent1 4 2 2" xfId="55"/>
    <cellStyle name="20% - Accent1 4 3" xfId="56"/>
    <cellStyle name="20% - Accent1 5" xfId="57"/>
    <cellStyle name="20% - Accent1 5 2" xfId="58"/>
    <cellStyle name="20% - Accent1 5 2 2" xfId="59"/>
    <cellStyle name="20% - Accent1 5 3" xfId="60"/>
    <cellStyle name="20% - Accent1 6" xfId="61"/>
    <cellStyle name="20% - Accent2 2" xfId="62"/>
    <cellStyle name="20% - Accent2 2 2" xfId="63"/>
    <cellStyle name="20% - Accent2 2 2 2" xfId="64"/>
    <cellStyle name="20% - Accent2 2 2 3" xfId="65"/>
    <cellStyle name="20% - Accent2 2 3" xfId="66"/>
    <cellStyle name="20% - Accent2 2 3 2" xfId="67"/>
    <cellStyle name="20% - Accent2 2 4" xfId="68"/>
    <cellStyle name="20% - Accent2 2 5" xfId="69"/>
    <cellStyle name="20% - Accent2 3" xfId="70"/>
    <cellStyle name="20% - Accent2 3 2" xfId="71"/>
    <cellStyle name="20% - Accent2 3 2 2" xfId="72"/>
    <cellStyle name="20% - Accent2 3 3" xfId="73"/>
    <cellStyle name="20% - Accent2 3 4" xfId="74"/>
    <cellStyle name="20% - Accent2 4" xfId="75"/>
    <cellStyle name="20% - Accent2 4 2" xfId="76"/>
    <cellStyle name="20% - Accent2 4 2 2" xfId="77"/>
    <cellStyle name="20% - Accent2 4 3" xfId="78"/>
    <cellStyle name="20% - Accent2 5" xfId="79"/>
    <cellStyle name="20% - Accent2 5 2" xfId="80"/>
    <cellStyle name="20% - Accent2 5 2 2" xfId="81"/>
    <cellStyle name="20% - Accent2 5 3" xfId="82"/>
    <cellStyle name="20% - Accent2 6" xfId="83"/>
    <cellStyle name="20% - Accent3 2" xfId="84"/>
    <cellStyle name="20% - Accent3 2 2" xfId="85"/>
    <cellStyle name="20% - Accent3 2 2 2" xfId="86"/>
    <cellStyle name="20% - Accent3 2 2 3" xfId="87"/>
    <cellStyle name="20% - Accent3 2 3" xfId="88"/>
    <cellStyle name="20% - Accent3 2 3 2" xfId="89"/>
    <cellStyle name="20% - Accent3 2 4" xfId="90"/>
    <cellStyle name="20% - Accent3 2 5" xfId="91"/>
    <cellStyle name="20% - Accent3 3" xfId="92"/>
    <cellStyle name="20% - Accent3 3 2" xfId="93"/>
    <cellStyle name="20% - Accent3 3 2 2" xfId="94"/>
    <cellStyle name="20% - Accent3 3 3" xfId="95"/>
    <cellStyle name="20% - Accent3 3 4" xfId="96"/>
    <cellStyle name="20% - Accent3 4" xfId="97"/>
    <cellStyle name="20% - Accent3 4 2" xfId="98"/>
    <cellStyle name="20% - Accent3 4 2 2" xfId="99"/>
    <cellStyle name="20% - Accent3 4 3" xfId="100"/>
    <cellStyle name="20% - Accent3 5" xfId="101"/>
    <cellStyle name="20% - Accent3 5 2" xfId="102"/>
    <cellStyle name="20% - Accent3 5 2 2" xfId="103"/>
    <cellStyle name="20% - Accent3 5 3" xfId="104"/>
    <cellStyle name="20% - Accent3 6" xfId="105"/>
    <cellStyle name="20% - Accent4 2" xfId="106"/>
    <cellStyle name="20% - Accent4 2 2" xfId="107"/>
    <cellStyle name="20% - Accent4 2 2 2" xfId="108"/>
    <cellStyle name="20% - Accent4 2 2 3" xfId="109"/>
    <cellStyle name="20% - Accent4 2 3" xfId="110"/>
    <cellStyle name="20% - Accent4 2 3 2" xfId="111"/>
    <cellStyle name="20% - Accent4 2 4" xfId="112"/>
    <cellStyle name="20% - Accent4 2 5" xfId="113"/>
    <cellStyle name="20% - Accent4 3" xfId="114"/>
    <cellStyle name="20% - Accent4 3 2" xfId="115"/>
    <cellStyle name="20% - Accent4 3 2 2" xfId="116"/>
    <cellStyle name="20% - Accent4 3 3" xfId="117"/>
    <cellStyle name="20% - Accent4 3 4" xfId="118"/>
    <cellStyle name="20% - Accent4 4" xfId="119"/>
    <cellStyle name="20% - Accent4 4 2" xfId="120"/>
    <cellStyle name="20% - Accent4 4 2 2" xfId="121"/>
    <cellStyle name="20% - Accent4 4 3" xfId="122"/>
    <cellStyle name="20% - Accent4 5" xfId="123"/>
    <cellStyle name="20% - Accent4 5 2" xfId="124"/>
    <cellStyle name="20% - Accent4 5 2 2" xfId="125"/>
    <cellStyle name="20% - Accent4 5 3" xfId="126"/>
    <cellStyle name="20% - Accent4 6" xfId="127"/>
    <cellStyle name="20% - Accent5 2" xfId="128"/>
    <cellStyle name="20% - Accent5 2 2" xfId="129"/>
    <cellStyle name="20% - Accent5 2 2 2" xfId="130"/>
    <cellStyle name="20% - Accent5 2 2 3" xfId="131"/>
    <cellStyle name="20% - Accent5 2 3" xfId="132"/>
    <cellStyle name="20% - Accent5 2 3 2" xfId="133"/>
    <cellStyle name="20% - Accent5 2 4" xfId="134"/>
    <cellStyle name="20% - Accent5 2 5" xfId="135"/>
    <cellStyle name="20% - Accent5 3" xfId="136"/>
    <cellStyle name="20% - Accent5 3 2" xfId="137"/>
    <cellStyle name="20% - Accent5 3 2 2" xfId="138"/>
    <cellStyle name="20% - Accent5 3 3" xfId="139"/>
    <cellStyle name="20% - Accent5 3 4" xfId="140"/>
    <cellStyle name="20% - Accent5 4" xfId="141"/>
    <cellStyle name="20% - Accent5 4 2" xfId="142"/>
    <cellStyle name="20% - Accent5 4 2 2" xfId="143"/>
    <cellStyle name="20% - Accent5 4 3" xfId="144"/>
    <cellStyle name="20% - Accent5 5" xfId="145"/>
    <cellStyle name="20% - Accent5 5 2" xfId="146"/>
    <cellStyle name="20% - Accent5 5 2 2" xfId="147"/>
    <cellStyle name="20% - Accent5 5 3" xfId="148"/>
    <cellStyle name="20% - Accent5 6" xfId="149"/>
    <cellStyle name="20% - Accent6 2" xfId="150"/>
    <cellStyle name="20% - Accent6 2 2" xfId="151"/>
    <cellStyle name="20% - Accent6 2 2 2" xfId="152"/>
    <cellStyle name="20% - Accent6 2 2 3" xfId="153"/>
    <cellStyle name="20% - Accent6 2 3" xfId="154"/>
    <cellStyle name="20% - Accent6 2 3 2" xfId="155"/>
    <cellStyle name="20% - Accent6 2 4" xfId="156"/>
    <cellStyle name="20% - Accent6 2 5" xfId="157"/>
    <cellStyle name="20% - Accent6 3" xfId="158"/>
    <cellStyle name="20% - Accent6 3 2" xfId="159"/>
    <cellStyle name="20% - Accent6 3 2 2" xfId="160"/>
    <cellStyle name="20% - Accent6 3 3" xfId="161"/>
    <cellStyle name="20% - Accent6 3 4" xfId="162"/>
    <cellStyle name="20% - Accent6 4" xfId="163"/>
    <cellStyle name="20% - Accent6 4 2" xfId="164"/>
    <cellStyle name="20% - Accent6 4 2 2" xfId="165"/>
    <cellStyle name="20% - Accent6 4 3" xfId="166"/>
    <cellStyle name="20% - Accent6 5" xfId="167"/>
    <cellStyle name="20% - Accent6 5 2" xfId="168"/>
    <cellStyle name="20% - Accent6 5 2 2" xfId="169"/>
    <cellStyle name="20% - Accent6 5 3" xfId="170"/>
    <cellStyle name="20% - Accent6 6" xfId="171"/>
    <cellStyle name="40% - Accent1 2" xfId="172"/>
    <cellStyle name="40% - Accent1 2 2" xfId="173"/>
    <cellStyle name="40% - Accent1 2 2 2" xfId="174"/>
    <cellStyle name="40% - Accent1 2 2 3" xfId="175"/>
    <cellStyle name="40% - Accent1 2 3" xfId="176"/>
    <cellStyle name="40% - Accent1 2 3 2" xfId="177"/>
    <cellStyle name="40% - Accent1 2 4" xfId="178"/>
    <cellStyle name="40% - Accent1 2 5" xfId="179"/>
    <cellStyle name="40% - Accent1 3" xfId="180"/>
    <cellStyle name="40% - Accent1 3 2" xfId="181"/>
    <cellStyle name="40% - Accent1 3 2 2" xfId="182"/>
    <cellStyle name="40% - Accent1 3 3" xfId="183"/>
    <cellStyle name="40% - Accent1 3 4" xfId="184"/>
    <cellStyle name="40% - Accent1 4" xfId="185"/>
    <cellStyle name="40% - Accent1 4 2" xfId="186"/>
    <cellStyle name="40% - Accent1 4 2 2" xfId="187"/>
    <cellStyle name="40% - Accent1 4 3" xfId="188"/>
    <cellStyle name="40% - Accent1 5" xfId="189"/>
    <cellStyle name="40% - Accent1 5 2" xfId="190"/>
    <cellStyle name="40% - Accent1 5 2 2" xfId="191"/>
    <cellStyle name="40% - Accent1 5 3" xfId="192"/>
    <cellStyle name="40% - Accent1 6" xfId="193"/>
    <cellStyle name="40% - Accent2 2" xfId="194"/>
    <cellStyle name="40% - Accent2 2 2" xfId="195"/>
    <cellStyle name="40% - Accent2 2 2 2" xfId="196"/>
    <cellStyle name="40% - Accent2 2 2 3" xfId="197"/>
    <cellStyle name="40% - Accent2 2 3" xfId="198"/>
    <cellStyle name="40% - Accent2 2 3 2" xfId="199"/>
    <cellStyle name="40% - Accent2 2 4" xfId="200"/>
    <cellStyle name="40% - Accent2 2 5" xfId="201"/>
    <cellStyle name="40% - Accent2 3" xfId="202"/>
    <cellStyle name="40% - Accent2 3 2" xfId="203"/>
    <cellStyle name="40% - Accent2 3 2 2" xfId="204"/>
    <cellStyle name="40% - Accent2 3 3" xfId="205"/>
    <cellStyle name="40% - Accent2 3 4" xfId="206"/>
    <cellStyle name="40% - Accent2 4" xfId="207"/>
    <cellStyle name="40% - Accent2 4 2" xfId="208"/>
    <cellStyle name="40% - Accent2 4 2 2" xfId="209"/>
    <cellStyle name="40% - Accent2 4 3" xfId="210"/>
    <cellStyle name="40% - Accent2 5" xfId="211"/>
    <cellStyle name="40% - Accent2 5 2" xfId="212"/>
    <cellStyle name="40% - Accent2 5 2 2" xfId="213"/>
    <cellStyle name="40% - Accent2 5 3" xfId="214"/>
    <cellStyle name="40% - Accent2 6" xfId="215"/>
    <cellStyle name="40% - Accent3 2" xfId="216"/>
    <cellStyle name="40% - Accent3 2 2" xfId="217"/>
    <cellStyle name="40% - Accent3 2 2 2" xfId="218"/>
    <cellStyle name="40% - Accent3 2 2 3" xfId="219"/>
    <cellStyle name="40% - Accent3 2 3" xfId="220"/>
    <cellStyle name="40% - Accent3 2 3 2" xfId="221"/>
    <cellStyle name="40% - Accent3 2 4" xfId="222"/>
    <cellStyle name="40% - Accent3 2 5" xfId="223"/>
    <cellStyle name="40% - Accent3 3" xfId="224"/>
    <cellStyle name="40% - Accent3 3 2" xfId="225"/>
    <cellStyle name="40% - Accent3 3 2 2" xfId="226"/>
    <cellStyle name="40% - Accent3 3 3" xfId="227"/>
    <cellStyle name="40% - Accent3 3 4" xfId="228"/>
    <cellStyle name="40% - Accent3 4" xfId="229"/>
    <cellStyle name="40% - Accent3 4 2" xfId="230"/>
    <cellStyle name="40% - Accent3 4 2 2" xfId="231"/>
    <cellStyle name="40% - Accent3 4 3" xfId="232"/>
    <cellStyle name="40% - Accent3 5" xfId="233"/>
    <cellStyle name="40% - Accent3 5 2" xfId="234"/>
    <cellStyle name="40% - Accent3 5 2 2" xfId="235"/>
    <cellStyle name="40% - Accent3 5 3" xfId="236"/>
    <cellStyle name="40% - Accent3 6" xfId="237"/>
    <cellStyle name="40% - Accent4 2" xfId="238"/>
    <cellStyle name="40% - Accent4 2 2" xfId="239"/>
    <cellStyle name="40% - Accent4 2 2 2" xfId="240"/>
    <cellStyle name="40% - Accent4 2 2 3" xfId="241"/>
    <cellStyle name="40% - Accent4 2 3" xfId="242"/>
    <cellStyle name="40% - Accent4 2 3 2" xfId="243"/>
    <cellStyle name="40% - Accent4 2 4" xfId="244"/>
    <cellStyle name="40% - Accent4 2 5" xfId="245"/>
    <cellStyle name="40% - Accent4 3" xfId="246"/>
    <cellStyle name="40% - Accent4 3 2" xfId="247"/>
    <cellStyle name="40% - Accent4 3 2 2" xfId="248"/>
    <cellStyle name="40% - Accent4 3 3" xfId="249"/>
    <cellStyle name="40% - Accent4 3 4" xfId="250"/>
    <cellStyle name="40% - Accent4 4" xfId="251"/>
    <cellStyle name="40% - Accent4 4 2" xfId="252"/>
    <cellStyle name="40% - Accent4 4 2 2" xfId="253"/>
    <cellStyle name="40% - Accent4 4 3" xfId="254"/>
    <cellStyle name="40% - Accent4 5" xfId="255"/>
    <cellStyle name="40% - Accent4 5 2" xfId="256"/>
    <cellStyle name="40% - Accent4 5 2 2" xfId="257"/>
    <cellStyle name="40% - Accent4 5 3" xfId="258"/>
    <cellStyle name="40% - Accent4 6" xfId="259"/>
    <cellStyle name="40% - Accent5 2" xfId="260"/>
    <cellStyle name="40% - Accent5 2 2" xfId="261"/>
    <cellStyle name="40% - Accent5 2 2 2" xfId="262"/>
    <cellStyle name="40% - Accent5 2 2 3" xfId="263"/>
    <cellStyle name="40% - Accent5 2 3" xfId="264"/>
    <cellStyle name="40% - Accent5 2 3 2" xfId="265"/>
    <cellStyle name="40% - Accent5 2 4" xfId="266"/>
    <cellStyle name="40% - Accent5 2 5" xfId="267"/>
    <cellStyle name="40% - Accent5 3" xfId="268"/>
    <cellStyle name="40% - Accent5 3 2" xfId="269"/>
    <cellStyle name="40% - Accent5 3 2 2" xfId="270"/>
    <cellStyle name="40% - Accent5 3 3" xfId="271"/>
    <cellStyle name="40% - Accent5 3 4" xfId="272"/>
    <cellStyle name="40% - Accent5 4" xfId="273"/>
    <cellStyle name="40% - Accent5 4 2" xfId="274"/>
    <cellStyle name="40% - Accent5 4 2 2" xfId="275"/>
    <cellStyle name="40% - Accent5 4 3" xfId="276"/>
    <cellStyle name="40% - Accent5 5" xfId="277"/>
    <cellStyle name="40% - Accent5 5 2" xfId="278"/>
    <cellStyle name="40% - Accent5 5 2 2" xfId="279"/>
    <cellStyle name="40% - Accent5 5 3" xfId="280"/>
    <cellStyle name="40% - Accent5 6" xfId="281"/>
    <cellStyle name="40% - Accent6 2" xfId="282"/>
    <cellStyle name="40% - Accent6 2 2" xfId="283"/>
    <cellStyle name="40% - Accent6 2 2 2" xfId="284"/>
    <cellStyle name="40% - Accent6 2 2 3" xfId="285"/>
    <cellStyle name="40% - Accent6 2 3" xfId="286"/>
    <cellStyle name="40% - Accent6 2 3 2" xfId="287"/>
    <cellStyle name="40% - Accent6 2 4" xfId="288"/>
    <cellStyle name="40% - Accent6 2 5" xfId="289"/>
    <cellStyle name="40% - Accent6 3" xfId="290"/>
    <cellStyle name="40% - Accent6 3 2" xfId="291"/>
    <cellStyle name="40% - Accent6 3 2 2" xfId="292"/>
    <cellStyle name="40% - Accent6 3 3" xfId="293"/>
    <cellStyle name="40% - Accent6 3 4" xfId="294"/>
    <cellStyle name="40% - Accent6 4" xfId="295"/>
    <cellStyle name="40% - Accent6 4 2" xfId="296"/>
    <cellStyle name="40% - Accent6 4 2 2" xfId="297"/>
    <cellStyle name="40% - Accent6 4 3" xfId="298"/>
    <cellStyle name="40% - Accent6 5" xfId="299"/>
    <cellStyle name="40% - Accent6 5 2" xfId="300"/>
    <cellStyle name="40% - Accent6 5 2 2" xfId="301"/>
    <cellStyle name="40% - Accent6 5 3" xfId="302"/>
    <cellStyle name="40% - Accent6 6" xfId="303"/>
    <cellStyle name="60% - Accent1 2" xfId="304"/>
    <cellStyle name="60% - Accent1 3" xfId="305"/>
    <cellStyle name="60% - Accent1 4" xfId="306"/>
    <cellStyle name="60% - Accent1 5" xfId="307"/>
    <cellStyle name="60% - Accent1 6" xfId="308"/>
    <cellStyle name="60% - Accent2 2" xfId="309"/>
    <cellStyle name="60% - Accent2 3" xfId="310"/>
    <cellStyle name="60% - Accent2 4" xfId="311"/>
    <cellStyle name="60% - Accent2 5" xfId="312"/>
    <cellStyle name="60% - Accent2 6" xfId="313"/>
    <cellStyle name="60% - Accent3 2" xfId="314"/>
    <cellStyle name="60% - Accent3 3" xfId="315"/>
    <cellStyle name="60% - Accent3 4" xfId="316"/>
    <cellStyle name="60% - Accent3 5" xfId="317"/>
    <cellStyle name="60% - Accent3 6" xfId="318"/>
    <cellStyle name="60% - Accent4 2" xfId="319"/>
    <cellStyle name="60% - Accent4 3" xfId="320"/>
    <cellStyle name="60% - Accent4 4" xfId="321"/>
    <cellStyle name="60% - Accent4 5" xfId="322"/>
    <cellStyle name="60% - Accent4 6" xfId="323"/>
    <cellStyle name="60% - Accent5 2" xfId="324"/>
    <cellStyle name="60% - Accent5 3" xfId="325"/>
    <cellStyle name="60% - Accent5 4" xfId="326"/>
    <cellStyle name="60% - Accent5 5" xfId="327"/>
    <cellStyle name="60% - Accent5 6" xfId="328"/>
    <cellStyle name="60% - Accent6 2" xfId="329"/>
    <cellStyle name="60% - Accent6 3" xfId="330"/>
    <cellStyle name="60% - Accent6 4" xfId="331"/>
    <cellStyle name="60% - Accent6 5" xfId="332"/>
    <cellStyle name="60% - Accent6 6" xfId="333"/>
    <cellStyle name="Accent1 2" xfId="334"/>
    <cellStyle name="Accent1 3" xfId="335"/>
    <cellStyle name="Accent1 4" xfId="336"/>
    <cellStyle name="Accent1 5" xfId="337"/>
    <cellStyle name="Accent1 6" xfId="338"/>
    <cellStyle name="Accent2 2" xfId="339"/>
    <cellStyle name="Accent2 3" xfId="340"/>
    <cellStyle name="Accent2 4" xfId="341"/>
    <cellStyle name="Accent2 5" xfId="342"/>
    <cellStyle name="Accent2 6" xfId="343"/>
    <cellStyle name="Accent3 2" xfId="344"/>
    <cellStyle name="Accent3 3" xfId="345"/>
    <cellStyle name="Accent3 4" xfId="346"/>
    <cellStyle name="Accent3 5" xfId="347"/>
    <cellStyle name="Accent3 6" xfId="348"/>
    <cellStyle name="Accent4 2" xfId="349"/>
    <cellStyle name="Accent4 3" xfId="350"/>
    <cellStyle name="Accent4 4" xfId="351"/>
    <cellStyle name="Accent4 5" xfId="352"/>
    <cellStyle name="Accent4 6" xfId="353"/>
    <cellStyle name="Accent5 2" xfId="354"/>
    <cellStyle name="Accent5 3" xfId="355"/>
    <cellStyle name="Accent5 4" xfId="356"/>
    <cellStyle name="Accent5 5" xfId="357"/>
    <cellStyle name="Accent5 6" xfId="358"/>
    <cellStyle name="Accent6 2" xfId="359"/>
    <cellStyle name="Accent6 3" xfId="360"/>
    <cellStyle name="Accent6 4" xfId="361"/>
    <cellStyle name="Accent6 5" xfId="362"/>
    <cellStyle name="Accent6 6" xfId="363"/>
    <cellStyle name="Account No." xfId="364"/>
    <cellStyle name="Account No. 2" xfId="365"/>
    <cellStyle name="adj detail" xfId="366"/>
    <cellStyle name="Allocated" xfId="367"/>
    <cellStyle name="Bad 2" xfId="368"/>
    <cellStyle name="Bad 3" xfId="369"/>
    <cellStyle name="Bad 4" xfId="370"/>
    <cellStyle name="Bad 5" xfId="371"/>
    <cellStyle name="Bad 6" xfId="372"/>
    <cellStyle name="Calculation 2" xfId="373"/>
    <cellStyle name="Calculation 3" xfId="374"/>
    <cellStyle name="Calculation 4" xfId="375"/>
    <cellStyle name="Calculation 5" xfId="376"/>
    <cellStyle name="Calculation 6" xfId="377"/>
    <cellStyle name="Calculation 6 2" xfId="9460"/>
    <cellStyle name="Calculation 6 3" xfId="9479"/>
    <cellStyle name="Calculation 7" xfId="378"/>
    <cellStyle name="Calculation 7 2" xfId="9461"/>
    <cellStyle name="Calculation 7 3" xfId="9478"/>
    <cellStyle name="Check Cell 2" xfId="379"/>
    <cellStyle name="Check Cell 3" xfId="380"/>
    <cellStyle name="Check Cell 4" xfId="381"/>
    <cellStyle name="Check Cell 5" xfId="382"/>
    <cellStyle name="Check Cell 6" xfId="383"/>
    <cellStyle name="Col Cent" xfId="384"/>
    <cellStyle name="Col Cent Across" xfId="385"/>
    <cellStyle name="Col Head Cent" xfId="386"/>
    <cellStyle name="Col Head Cent 2" xfId="387"/>
    <cellStyle name="ColumnHeaderNormal" xfId="388"/>
    <cellStyle name="Comma [0] 2" xfId="389"/>
    <cellStyle name="Comma 10" xfId="11"/>
    <cellStyle name="Comma 101" xfId="7"/>
    <cellStyle name="Comma 11" xfId="390"/>
    <cellStyle name="Comma 12" xfId="391"/>
    <cellStyle name="Comma 13" xfId="392"/>
    <cellStyle name="Comma 14" xfId="393"/>
    <cellStyle name="Comma 15" xfId="394"/>
    <cellStyle name="Comma 16" xfId="395"/>
    <cellStyle name="Comma 17" xfId="396"/>
    <cellStyle name="Comma 18" xfId="397"/>
    <cellStyle name="Comma 18 2" xfId="398"/>
    <cellStyle name="Comma 18 3" xfId="399"/>
    <cellStyle name="Comma 19" xfId="400"/>
    <cellStyle name="Comma 2" xfId="12"/>
    <cellStyle name="Comma 2 10" xfId="401"/>
    <cellStyle name="Comma 2 10 2" xfId="402"/>
    <cellStyle name="Comma 2 10 2 2" xfId="403"/>
    <cellStyle name="Comma 2 10 2 3" xfId="404"/>
    <cellStyle name="Comma 2 10 3" xfId="405"/>
    <cellStyle name="Comma 2 100" xfId="406"/>
    <cellStyle name="Comma 2 101" xfId="407"/>
    <cellStyle name="Comma 2 102" xfId="408"/>
    <cellStyle name="Comma 2 103" xfId="409"/>
    <cellStyle name="Comma 2 104" xfId="410"/>
    <cellStyle name="Comma 2 105" xfId="411"/>
    <cellStyle name="Comma 2 106" xfId="412"/>
    <cellStyle name="Comma 2 107" xfId="413"/>
    <cellStyle name="Comma 2 108" xfId="414"/>
    <cellStyle name="Comma 2 109" xfId="415"/>
    <cellStyle name="Comma 2 11" xfId="416"/>
    <cellStyle name="Comma 2 11 2" xfId="417"/>
    <cellStyle name="Comma 2 11 2 2" xfId="418"/>
    <cellStyle name="Comma 2 11 2 3" xfId="419"/>
    <cellStyle name="Comma 2 11 3" xfId="420"/>
    <cellStyle name="Comma 2 110" xfId="421"/>
    <cellStyle name="Comma 2 111" xfId="422"/>
    <cellStyle name="Comma 2 112" xfId="423"/>
    <cellStyle name="Comma 2 113" xfId="424"/>
    <cellStyle name="Comma 2 114" xfId="425"/>
    <cellStyle name="Comma 2 115" xfId="426"/>
    <cellStyle name="Comma 2 116" xfId="427"/>
    <cellStyle name="Comma 2 117" xfId="428"/>
    <cellStyle name="Comma 2 118" xfId="429"/>
    <cellStyle name="Comma 2 119" xfId="430"/>
    <cellStyle name="Comma 2 12" xfId="431"/>
    <cellStyle name="Comma 2 12 2" xfId="432"/>
    <cellStyle name="Comma 2 12 2 2" xfId="433"/>
    <cellStyle name="Comma 2 12 2 3" xfId="434"/>
    <cellStyle name="Comma 2 12 3" xfId="435"/>
    <cellStyle name="Comma 2 120" xfId="436"/>
    <cellStyle name="Comma 2 121" xfId="437"/>
    <cellStyle name="Comma 2 122" xfId="438"/>
    <cellStyle name="Comma 2 123" xfId="439"/>
    <cellStyle name="Comma 2 124" xfId="440"/>
    <cellStyle name="Comma 2 125" xfId="441"/>
    <cellStyle name="Comma 2 126" xfId="442"/>
    <cellStyle name="Comma 2 127" xfId="443"/>
    <cellStyle name="Comma 2 128" xfId="444"/>
    <cellStyle name="Comma 2 129" xfId="445"/>
    <cellStyle name="Comma 2 13" xfId="446"/>
    <cellStyle name="Comma 2 13 2" xfId="447"/>
    <cellStyle name="Comma 2 13 2 2" xfId="448"/>
    <cellStyle name="Comma 2 13 2 3" xfId="449"/>
    <cellStyle name="Comma 2 13 3" xfId="450"/>
    <cellStyle name="Comma 2 130" xfId="451"/>
    <cellStyle name="Comma 2 131" xfId="452"/>
    <cellStyle name="Comma 2 132" xfId="453"/>
    <cellStyle name="Comma 2 133" xfId="454"/>
    <cellStyle name="Comma 2 134" xfId="455"/>
    <cellStyle name="Comma 2 135" xfId="456"/>
    <cellStyle name="Comma 2 136" xfId="457"/>
    <cellStyle name="Comma 2 137" xfId="458"/>
    <cellStyle name="Comma 2 138" xfId="459"/>
    <cellStyle name="Comma 2 139" xfId="460"/>
    <cellStyle name="Comma 2 14" xfId="461"/>
    <cellStyle name="Comma 2 14 2" xfId="462"/>
    <cellStyle name="Comma 2 14 2 2" xfId="463"/>
    <cellStyle name="Comma 2 14 2 3" xfId="464"/>
    <cellStyle name="Comma 2 14 3" xfId="465"/>
    <cellStyle name="Comma 2 140" xfId="466"/>
    <cellStyle name="Comma 2 141" xfId="467"/>
    <cellStyle name="Comma 2 142" xfId="468"/>
    <cellStyle name="Comma 2 143" xfId="469"/>
    <cellStyle name="Comma 2 144" xfId="470"/>
    <cellStyle name="Comma 2 145" xfId="471"/>
    <cellStyle name="Comma 2 146" xfId="472"/>
    <cellStyle name="Comma 2 147" xfId="473"/>
    <cellStyle name="Comma 2 148" xfId="474"/>
    <cellStyle name="Comma 2 149" xfId="475"/>
    <cellStyle name="Comma 2 15" xfId="476"/>
    <cellStyle name="Comma 2 15 2" xfId="477"/>
    <cellStyle name="Comma 2 15 2 2" xfId="478"/>
    <cellStyle name="Comma 2 15 2 3" xfId="479"/>
    <cellStyle name="Comma 2 15 3" xfId="480"/>
    <cellStyle name="Comma 2 150" xfId="481"/>
    <cellStyle name="Comma 2 151" xfId="482"/>
    <cellStyle name="Comma 2 152" xfId="483"/>
    <cellStyle name="Comma 2 153" xfId="484"/>
    <cellStyle name="Comma 2 154" xfId="24"/>
    <cellStyle name="Comma 2 16" xfId="485"/>
    <cellStyle name="Comma 2 16 2" xfId="486"/>
    <cellStyle name="Comma 2 16 2 2" xfId="487"/>
    <cellStyle name="Comma 2 16 2 3" xfId="488"/>
    <cellStyle name="Comma 2 16 3" xfId="489"/>
    <cellStyle name="Comma 2 17" xfId="490"/>
    <cellStyle name="Comma 2 17 2" xfId="491"/>
    <cellStyle name="Comma 2 18" xfId="492"/>
    <cellStyle name="Comma 2 18 2" xfId="493"/>
    <cellStyle name="Comma 2 19" xfId="494"/>
    <cellStyle name="Comma 2 19 2" xfId="495"/>
    <cellStyle name="Comma 2 2" xfId="496"/>
    <cellStyle name="Comma 2 2 10" xfId="497"/>
    <cellStyle name="Comma 2 2 10 2" xfId="498"/>
    <cellStyle name="Comma 2 2 11" xfId="499"/>
    <cellStyle name="Comma 2 2 11 2" xfId="500"/>
    <cellStyle name="Comma 2 2 12" xfId="501"/>
    <cellStyle name="Comma 2 2 12 2" xfId="502"/>
    <cellStyle name="Comma 2 2 12 2 2" xfId="503"/>
    <cellStyle name="Comma 2 2 12 3" xfId="504"/>
    <cellStyle name="Comma 2 2 13" xfId="505"/>
    <cellStyle name="Comma 2 2 13 2" xfId="506"/>
    <cellStyle name="Comma 2 2 14" xfId="507"/>
    <cellStyle name="Comma 2 2 14 2" xfId="508"/>
    <cellStyle name="Comma 2 2 14 2 2" xfId="509"/>
    <cellStyle name="Comma 2 2 14 3" xfId="510"/>
    <cellStyle name="Comma 2 2 15" xfId="511"/>
    <cellStyle name="Comma 2 2 15 2" xfId="512"/>
    <cellStyle name="Comma 2 2 15 2 2" xfId="513"/>
    <cellStyle name="Comma 2 2 15 3" xfId="514"/>
    <cellStyle name="Comma 2 2 16" xfId="515"/>
    <cellStyle name="Comma 2 2 16 2" xfId="516"/>
    <cellStyle name="Comma 2 2 16 2 2" xfId="517"/>
    <cellStyle name="Comma 2 2 16 3" xfId="518"/>
    <cellStyle name="Comma 2 2 17" xfId="519"/>
    <cellStyle name="Comma 2 2 17 2" xfId="520"/>
    <cellStyle name="Comma 2 2 17 2 2" xfId="521"/>
    <cellStyle name="Comma 2 2 17 3" xfId="522"/>
    <cellStyle name="Comma 2 2 18" xfId="523"/>
    <cellStyle name="Comma 2 2 18 2" xfId="524"/>
    <cellStyle name="Comma 2 2 19" xfId="525"/>
    <cellStyle name="Comma 2 2 2" xfId="526"/>
    <cellStyle name="Comma 2 2 2 10" xfId="527"/>
    <cellStyle name="Comma 2 2 2 11" xfId="528"/>
    <cellStyle name="Comma 2 2 2 12" xfId="529"/>
    <cellStyle name="Comma 2 2 2 13" xfId="530"/>
    <cellStyle name="Comma 2 2 2 14" xfId="531"/>
    <cellStyle name="Comma 2 2 2 15" xfId="532"/>
    <cellStyle name="Comma 2 2 2 16" xfId="533"/>
    <cellStyle name="Comma 2 2 2 17" xfId="534"/>
    <cellStyle name="Comma 2 2 2 18" xfId="535"/>
    <cellStyle name="Comma 2 2 2 18 2" xfId="536"/>
    <cellStyle name="Comma 2 2 2 19" xfId="537"/>
    <cellStyle name="Comma 2 2 2 2" xfId="538"/>
    <cellStyle name="Comma 2 2 2 2 10" xfId="539"/>
    <cellStyle name="Comma 2 2 2 2 10 2" xfId="540"/>
    <cellStyle name="Comma 2 2 2 2 10 2 2" xfId="541"/>
    <cellStyle name="Comma 2 2 2 2 10 3" xfId="542"/>
    <cellStyle name="Comma 2 2 2 2 11" xfId="543"/>
    <cellStyle name="Comma 2 2 2 2 11 2" xfId="544"/>
    <cellStyle name="Comma 2 2 2 2 11 2 2" xfId="545"/>
    <cellStyle name="Comma 2 2 2 2 11 3" xfId="546"/>
    <cellStyle name="Comma 2 2 2 2 12" xfId="547"/>
    <cellStyle name="Comma 2 2 2 2 12 2" xfId="548"/>
    <cellStyle name="Comma 2 2 2 2 12 2 2" xfId="549"/>
    <cellStyle name="Comma 2 2 2 2 12 3" xfId="550"/>
    <cellStyle name="Comma 2 2 2 2 13" xfId="551"/>
    <cellStyle name="Comma 2 2 2 2 13 2" xfId="552"/>
    <cellStyle name="Comma 2 2 2 2 13 2 2" xfId="553"/>
    <cellStyle name="Comma 2 2 2 2 13 3" xfId="554"/>
    <cellStyle name="Comma 2 2 2 2 14" xfId="555"/>
    <cellStyle name="Comma 2 2 2 2 14 2" xfId="556"/>
    <cellStyle name="Comma 2 2 2 2 14 2 2" xfId="557"/>
    <cellStyle name="Comma 2 2 2 2 14 3" xfId="558"/>
    <cellStyle name="Comma 2 2 2 2 15" xfId="559"/>
    <cellStyle name="Comma 2 2 2 2 15 2" xfId="560"/>
    <cellStyle name="Comma 2 2 2 2 15 2 2" xfId="561"/>
    <cellStyle name="Comma 2 2 2 2 15 3" xfId="562"/>
    <cellStyle name="Comma 2 2 2 2 16" xfId="563"/>
    <cellStyle name="Comma 2 2 2 2 16 2" xfId="564"/>
    <cellStyle name="Comma 2 2 2 2 16 2 2" xfId="565"/>
    <cellStyle name="Comma 2 2 2 2 16 3" xfId="566"/>
    <cellStyle name="Comma 2 2 2 2 17" xfId="567"/>
    <cellStyle name="Comma 2 2 2 2 17 2" xfId="568"/>
    <cellStyle name="Comma 2 2 2 2 17 2 2" xfId="569"/>
    <cellStyle name="Comma 2 2 2 2 17 3" xfId="570"/>
    <cellStyle name="Comma 2 2 2 2 2" xfId="571"/>
    <cellStyle name="Comma 2 2 2 2 2 2" xfId="572"/>
    <cellStyle name="Comma 2 2 2 2 2 2 2" xfId="573"/>
    <cellStyle name="Comma 2 2 2 2 2 2 2 2" xfId="574"/>
    <cellStyle name="Comma 2 2 2 2 2 2 2 2 2" xfId="575"/>
    <cellStyle name="Comma 2 2 2 2 2 2 2 3" xfId="576"/>
    <cellStyle name="Comma 2 2 2 2 2 2 3" xfId="577"/>
    <cellStyle name="Comma 2 2 2 2 2 2 3 2" xfId="578"/>
    <cellStyle name="Comma 2 2 2 2 2 2 3 2 2" xfId="579"/>
    <cellStyle name="Comma 2 2 2 2 2 2 3 3" xfId="580"/>
    <cellStyle name="Comma 2 2 2 2 2 2 4" xfId="581"/>
    <cellStyle name="Comma 2 2 2 2 2 2 4 2" xfId="582"/>
    <cellStyle name="Comma 2 2 2 2 2 2 4 2 2" xfId="583"/>
    <cellStyle name="Comma 2 2 2 2 2 2 4 3" xfId="584"/>
    <cellStyle name="Comma 2 2 2 2 2 2 5" xfId="585"/>
    <cellStyle name="Comma 2 2 2 2 2 2 5 2" xfId="586"/>
    <cellStyle name="Comma 2 2 2 2 2 2 5 2 2" xfId="587"/>
    <cellStyle name="Comma 2 2 2 2 2 2 5 3" xfId="588"/>
    <cellStyle name="Comma 2 2 2 2 2 3" xfId="589"/>
    <cellStyle name="Comma 2 2 2 2 2 4" xfId="590"/>
    <cellStyle name="Comma 2 2 2 2 2 5" xfId="591"/>
    <cellStyle name="Comma 2 2 2 2 2 6" xfId="592"/>
    <cellStyle name="Comma 2 2 2 2 2 6 2" xfId="593"/>
    <cellStyle name="Comma 2 2 2 2 2 7" xfId="594"/>
    <cellStyle name="Comma 2 2 2 2 3" xfId="595"/>
    <cellStyle name="Comma 2 2 2 2 3 2" xfId="596"/>
    <cellStyle name="Comma 2 2 2 2 3 2 2" xfId="597"/>
    <cellStyle name="Comma 2 2 2 2 3 3" xfId="598"/>
    <cellStyle name="Comma 2 2 2 2 4" xfId="599"/>
    <cellStyle name="Comma 2 2 2 2 4 2" xfId="600"/>
    <cellStyle name="Comma 2 2 2 2 4 2 2" xfId="601"/>
    <cellStyle name="Comma 2 2 2 2 4 3" xfId="602"/>
    <cellStyle name="Comma 2 2 2 2 5" xfId="603"/>
    <cellStyle name="Comma 2 2 2 2 5 2" xfId="604"/>
    <cellStyle name="Comma 2 2 2 2 5 2 2" xfId="605"/>
    <cellStyle name="Comma 2 2 2 2 5 3" xfId="606"/>
    <cellStyle name="Comma 2 2 2 2 6" xfId="607"/>
    <cellStyle name="Comma 2 2 2 2 6 2" xfId="608"/>
    <cellStyle name="Comma 2 2 2 2 6 2 2" xfId="609"/>
    <cellStyle name="Comma 2 2 2 2 6 3" xfId="610"/>
    <cellStyle name="Comma 2 2 2 2 7" xfId="611"/>
    <cellStyle name="Comma 2 2 2 2 7 2" xfId="612"/>
    <cellStyle name="Comma 2 2 2 2 7 2 2" xfId="613"/>
    <cellStyle name="Comma 2 2 2 2 7 3" xfId="614"/>
    <cellStyle name="Comma 2 2 2 2 8" xfId="615"/>
    <cellStyle name="Comma 2 2 2 2 8 2" xfId="616"/>
    <cellStyle name="Comma 2 2 2 2 8 2 2" xfId="617"/>
    <cellStyle name="Comma 2 2 2 2 8 3" xfId="618"/>
    <cellStyle name="Comma 2 2 2 2 9" xfId="619"/>
    <cellStyle name="Comma 2 2 2 2 9 2" xfId="620"/>
    <cellStyle name="Comma 2 2 2 2 9 2 2" xfId="621"/>
    <cellStyle name="Comma 2 2 2 2 9 3" xfId="622"/>
    <cellStyle name="Comma 2 2 2 3" xfId="623"/>
    <cellStyle name="Comma 2 2 2 4" xfId="624"/>
    <cellStyle name="Comma 2 2 2 5" xfId="625"/>
    <cellStyle name="Comma 2 2 2 6" xfId="626"/>
    <cellStyle name="Comma 2 2 2 7" xfId="627"/>
    <cellStyle name="Comma 2 2 2 8" xfId="628"/>
    <cellStyle name="Comma 2 2 2 9" xfId="629"/>
    <cellStyle name="Comma 2 2 20" xfId="630"/>
    <cellStyle name="Comma 2 2 20 2" xfId="631"/>
    <cellStyle name="Comma 2 2 20 3" xfId="632"/>
    <cellStyle name="Comma 2 2 3" xfId="633"/>
    <cellStyle name="Comma 2 2 3 2" xfId="634"/>
    <cellStyle name="Comma 2 2 3 2 2" xfId="635"/>
    <cellStyle name="Comma 2 2 3 2 3" xfId="636"/>
    <cellStyle name="Comma 2 2 3 3" xfId="637"/>
    <cellStyle name="Comma 2 2 4" xfId="638"/>
    <cellStyle name="Comma 2 2 4 2" xfId="639"/>
    <cellStyle name="Comma 2 2 4 2 2" xfId="640"/>
    <cellStyle name="Comma 2 2 4 2 3" xfId="641"/>
    <cellStyle name="Comma 2 2 4 3" xfId="642"/>
    <cellStyle name="Comma 2 2 5" xfId="643"/>
    <cellStyle name="Comma 2 2 5 2" xfId="644"/>
    <cellStyle name="Comma 2 2 5 2 2" xfId="645"/>
    <cellStyle name="Comma 2 2 5 2 3" xfId="646"/>
    <cellStyle name="Comma 2 2 5 3" xfId="647"/>
    <cellStyle name="Comma 2 2 6" xfId="648"/>
    <cellStyle name="Comma 2 2 6 2" xfId="649"/>
    <cellStyle name="Comma 2 2 6 2 2" xfId="650"/>
    <cellStyle name="Comma 2 2 6 2 3" xfId="651"/>
    <cellStyle name="Comma 2 2 6 3" xfId="652"/>
    <cellStyle name="Comma 2 2 7" xfId="653"/>
    <cellStyle name="Comma 2 2 7 2" xfId="654"/>
    <cellStyle name="Comma 2 2 7 2 2" xfId="655"/>
    <cellStyle name="Comma 2 2 7 2 3" xfId="656"/>
    <cellStyle name="Comma 2 2 7 3" xfId="657"/>
    <cellStyle name="Comma 2 2 8" xfId="658"/>
    <cellStyle name="Comma 2 2 8 2" xfId="659"/>
    <cellStyle name="Comma 2 2 8 2 2" xfId="660"/>
    <cellStyle name="Comma 2 2 8 2 3" xfId="661"/>
    <cellStyle name="Comma 2 2 8 3" xfId="662"/>
    <cellStyle name="Comma 2 2 9" xfId="663"/>
    <cellStyle name="Comma 2 2 9 2" xfId="664"/>
    <cellStyle name="Comma 2 20" xfId="665"/>
    <cellStyle name="Comma 2 20 2" xfId="666"/>
    <cellStyle name="Comma 2 21" xfId="667"/>
    <cellStyle name="Comma 2 21 2" xfId="668"/>
    <cellStyle name="Comma 2 22" xfId="669"/>
    <cellStyle name="Comma 2 22 2" xfId="670"/>
    <cellStyle name="Comma 2 23" xfId="671"/>
    <cellStyle name="Comma 2 23 2" xfId="672"/>
    <cellStyle name="Comma 2 24" xfId="673"/>
    <cellStyle name="Comma 2 24 2" xfId="674"/>
    <cellStyle name="Comma 2 25" xfId="675"/>
    <cellStyle name="Comma 2 25 2" xfId="676"/>
    <cellStyle name="Comma 2 26" xfId="677"/>
    <cellStyle name="Comma 2 26 2" xfId="678"/>
    <cellStyle name="Comma 2 27" xfId="679"/>
    <cellStyle name="Comma 2 27 2" xfId="680"/>
    <cellStyle name="Comma 2 28" xfId="681"/>
    <cellStyle name="Comma 2 28 2" xfId="682"/>
    <cellStyle name="Comma 2 29" xfId="683"/>
    <cellStyle name="Comma 2 29 2" xfId="684"/>
    <cellStyle name="Comma 2 3" xfId="685"/>
    <cellStyle name="Comma 2 3 2" xfId="686"/>
    <cellStyle name="Comma 2 3 2 2" xfId="687"/>
    <cellStyle name="Comma 2 3 2 3" xfId="688"/>
    <cellStyle name="Comma 2 3 3" xfId="689"/>
    <cellStyle name="Comma 2 30" xfId="690"/>
    <cellStyle name="Comma 2 30 2" xfId="691"/>
    <cellStyle name="Comma 2 31" xfId="692"/>
    <cellStyle name="Comma 2 31 2" xfId="693"/>
    <cellStyle name="Comma 2 32" xfId="694"/>
    <cellStyle name="Comma 2 32 2" xfId="695"/>
    <cellStyle name="Comma 2 33" xfId="696"/>
    <cellStyle name="Comma 2 33 2" xfId="697"/>
    <cellStyle name="Comma 2 34" xfId="698"/>
    <cellStyle name="Comma 2 34 2" xfId="699"/>
    <cellStyle name="Comma 2 35" xfId="700"/>
    <cellStyle name="Comma 2 35 2" xfId="701"/>
    <cellStyle name="Comma 2 36" xfId="702"/>
    <cellStyle name="Comma 2 36 2" xfId="703"/>
    <cellStyle name="Comma 2 37" xfId="704"/>
    <cellStyle name="Comma 2 37 2" xfId="705"/>
    <cellStyle name="Comma 2 38" xfId="706"/>
    <cellStyle name="Comma 2 38 2" xfId="707"/>
    <cellStyle name="Comma 2 39" xfId="708"/>
    <cellStyle name="Comma 2 39 2" xfId="709"/>
    <cellStyle name="Comma 2 4" xfId="710"/>
    <cellStyle name="Comma 2 4 2" xfId="711"/>
    <cellStyle name="Comma 2 4 2 2" xfId="712"/>
    <cellStyle name="Comma 2 4 2 3" xfId="713"/>
    <cellStyle name="Comma 2 4 3" xfId="714"/>
    <cellStyle name="Comma 2 40" xfId="715"/>
    <cellStyle name="Comma 2 40 2" xfId="716"/>
    <cellStyle name="Comma 2 41" xfId="717"/>
    <cellStyle name="Comma 2 41 2" xfId="718"/>
    <cellStyle name="Comma 2 42" xfId="719"/>
    <cellStyle name="Comma 2 42 2" xfId="720"/>
    <cellStyle name="Comma 2 43" xfId="721"/>
    <cellStyle name="Comma 2 43 2" xfId="722"/>
    <cellStyle name="Comma 2 44" xfId="723"/>
    <cellStyle name="Comma 2 44 2" xfId="724"/>
    <cellStyle name="Comma 2 45" xfId="725"/>
    <cellStyle name="Comma 2 45 2" xfId="726"/>
    <cellStyle name="Comma 2 46" xfId="727"/>
    <cellStyle name="Comma 2 46 2" xfId="728"/>
    <cellStyle name="Comma 2 47" xfId="729"/>
    <cellStyle name="Comma 2 47 2" xfId="730"/>
    <cellStyle name="Comma 2 48" xfId="731"/>
    <cellStyle name="Comma 2 48 2" xfId="732"/>
    <cellStyle name="Comma 2 49" xfId="733"/>
    <cellStyle name="Comma 2 49 2" xfId="734"/>
    <cellStyle name="Comma 2 5" xfId="735"/>
    <cellStyle name="Comma 2 5 2" xfId="736"/>
    <cellStyle name="Comma 2 5 2 2" xfId="737"/>
    <cellStyle name="Comma 2 5 2 3" xfId="738"/>
    <cellStyle name="Comma 2 5 3" xfId="739"/>
    <cellStyle name="Comma 2 50" xfId="740"/>
    <cellStyle name="Comma 2 50 2" xfId="741"/>
    <cellStyle name="Comma 2 51" xfId="742"/>
    <cellStyle name="Comma 2 51 2" xfId="743"/>
    <cellStyle name="Comma 2 52" xfId="744"/>
    <cellStyle name="Comma 2 52 2" xfId="745"/>
    <cellStyle name="Comma 2 53" xfId="746"/>
    <cellStyle name="Comma 2 53 2" xfId="747"/>
    <cellStyle name="Comma 2 54" xfId="748"/>
    <cellStyle name="Comma 2 54 2" xfId="749"/>
    <cellStyle name="Comma 2 55" xfId="750"/>
    <cellStyle name="Comma 2 55 2" xfId="751"/>
    <cellStyle name="Comma 2 56" xfId="752"/>
    <cellStyle name="Comma 2 56 2" xfId="753"/>
    <cellStyle name="Comma 2 57" xfId="754"/>
    <cellStyle name="Comma 2 57 2" xfId="755"/>
    <cellStyle name="Comma 2 58" xfId="756"/>
    <cellStyle name="Comma 2 58 2" xfId="757"/>
    <cellStyle name="Comma 2 59" xfId="758"/>
    <cellStyle name="Comma 2 59 2" xfId="759"/>
    <cellStyle name="Comma 2 6" xfId="760"/>
    <cellStyle name="Comma 2 6 2" xfId="761"/>
    <cellStyle name="Comma 2 6 2 2" xfId="762"/>
    <cellStyle name="Comma 2 6 2 3" xfId="763"/>
    <cellStyle name="Comma 2 6 3" xfId="764"/>
    <cellStyle name="Comma 2 60" xfId="765"/>
    <cellStyle name="Comma 2 60 2" xfId="766"/>
    <cellStyle name="Comma 2 61" xfId="767"/>
    <cellStyle name="Comma 2 61 2" xfId="768"/>
    <cellStyle name="Comma 2 62" xfId="769"/>
    <cellStyle name="Comma 2 63" xfId="770"/>
    <cellStyle name="Comma 2 64" xfId="771"/>
    <cellStyle name="Comma 2 65" xfId="772"/>
    <cellStyle name="Comma 2 66" xfId="773"/>
    <cellStyle name="Comma 2 67" xfId="774"/>
    <cellStyle name="Comma 2 68" xfId="775"/>
    <cellStyle name="Comma 2 68 2" xfId="776"/>
    <cellStyle name="Comma 2 68 3" xfId="777"/>
    <cellStyle name="Comma 2 69" xfId="778"/>
    <cellStyle name="Comma 2 7" xfId="779"/>
    <cellStyle name="Comma 2 7 2" xfId="780"/>
    <cellStyle name="Comma 2 7 2 2" xfId="781"/>
    <cellStyle name="Comma 2 7 2 3" xfId="782"/>
    <cellStyle name="Comma 2 7 3" xfId="783"/>
    <cellStyle name="Comma 2 70" xfId="784"/>
    <cellStyle name="Comma 2 71" xfId="785"/>
    <cellStyle name="Comma 2 72" xfId="786"/>
    <cellStyle name="Comma 2 73" xfId="787"/>
    <cellStyle name="Comma 2 74" xfId="788"/>
    <cellStyle name="Comma 2 75" xfId="789"/>
    <cellStyle name="Comma 2 76" xfId="790"/>
    <cellStyle name="Comma 2 77" xfId="791"/>
    <cellStyle name="Comma 2 78" xfId="792"/>
    <cellStyle name="Comma 2 79" xfId="793"/>
    <cellStyle name="Comma 2 8" xfId="794"/>
    <cellStyle name="Comma 2 8 2" xfId="795"/>
    <cellStyle name="Comma 2 8 2 2" xfId="796"/>
    <cellStyle name="Comma 2 8 2 3" xfId="797"/>
    <cellStyle name="Comma 2 8 3" xfId="798"/>
    <cellStyle name="Comma 2 80" xfId="799"/>
    <cellStyle name="Comma 2 81" xfId="800"/>
    <cellStyle name="Comma 2 82" xfId="801"/>
    <cellStyle name="Comma 2 83" xfId="802"/>
    <cellStyle name="Comma 2 84" xfId="803"/>
    <cellStyle name="Comma 2 85" xfId="804"/>
    <cellStyle name="Comma 2 86" xfId="805"/>
    <cellStyle name="Comma 2 87" xfId="806"/>
    <cellStyle name="Comma 2 88" xfId="807"/>
    <cellStyle name="Comma 2 89" xfId="808"/>
    <cellStyle name="Comma 2 9" xfId="809"/>
    <cellStyle name="Comma 2 9 2" xfId="810"/>
    <cellStyle name="Comma 2 9 2 2" xfId="811"/>
    <cellStyle name="Comma 2 9 2 3" xfId="812"/>
    <cellStyle name="Comma 2 9 3" xfId="813"/>
    <cellStyle name="Comma 2 90" xfId="814"/>
    <cellStyle name="Comma 2 91" xfId="815"/>
    <cellStyle name="Comma 2 92" xfId="816"/>
    <cellStyle name="Comma 2 93" xfId="817"/>
    <cellStyle name="Comma 2 94" xfId="818"/>
    <cellStyle name="Comma 2 95" xfId="819"/>
    <cellStyle name="Comma 2 96" xfId="820"/>
    <cellStyle name="Comma 2 97" xfId="821"/>
    <cellStyle name="Comma 2 98" xfId="822"/>
    <cellStyle name="Comma 2 99" xfId="823"/>
    <cellStyle name="Comma 20" xfId="824"/>
    <cellStyle name="Comma 21" xfId="825"/>
    <cellStyle name="Comma 22" xfId="826"/>
    <cellStyle name="Comma 23" xfId="827"/>
    <cellStyle name="Comma 24" xfId="828"/>
    <cellStyle name="Comma 25" xfId="829"/>
    <cellStyle name="Comma 26" xfId="830"/>
    <cellStyle name="Comma 27" xfId="831"/>
    <cellStyle name="Comma 28" xfId="832"/>
    <cellStyle name="Comma 29" xfId="833"/>
    <cellStyle name="Comma 3" xfId="834"/>
    <cellStyle name="Comma 3 10" xfId="835"/>
    <cellStyle name="Comma 3 10 2" xfId="836"/>
    <cellStyle name="Comma 3 10 2 2" xfId="837"/>
    <cellStyle name="Comma 3 10 2 3" xfId="838"/>
    <cellStyle name="Comma 3 10 3" xfId="839"/>
    <cellStyle name="Comma 3 100" xfId="840"/>
    <cellStyle name="Comma 3 101" xfId="841"/>
    <cellStyle name="Comma 3 102" xfId="842"/>
    <cellStyle name="Comma 3 103" xfId="843"/>
    <cellStyle name="Comma 3 104" xfId="844"/>
    <cellStyle name="Comma 3 105" xfId="845"/>
    <cellStyle name="Comma 3 106" xfId="846"/>
    <cellStyle name="Comma 3 107" xfId="847"/>
    <cellStyle name="Comma 3 108" xfId="848"/>
    <cellStyle name="Comma 3 109" xfId="849"/>
    <cellStyle name="Comma 3 11" xfId="850"/>
    <cellStyle name="Comma 3 11 2" xfId="851"/>
    <cellStyle name="Comma 3 11 2 2" xfId="852"/>
    <cellStyle name="Comma 3 11 2 3" xfId="853"/>
    <cellStyle name="Comma 3 11 3" xfId="854"/>
    <cellStyle name="Comma 3 110" xfId="855"/>
    <cellStyle name="Comma 3 111" xfId="856"/>
    <cellStyle name="Comma 3 112" xfId="857"/>
    <cellStyle name="Comma 3 113" xfId="858"/>
    <cellStyle name="Comma 3 114" xfId="859"/>
    <cellStyle name="Comma 3 115" xfId="860"/>
    <cellStyle name="Comma 3 116" xfId="861"/>
    <cellStyle name="Comma 3 117" xfId="862"/>
    <cellStyle name="Comma 3 118" xfId="863"/>
    <cellStyle name="Comma 3 119" xfId="864"/>
    <cellStyle name="Comma 3 12" xfId="865"/>
    <cellStyle name="Comma 3 12 2" xfId="866"/>
    <cellStyle name="Comma 3 12 2 2" xfId="867"/>
    <cellStyle name="Comma 3 12 2 3" xfId="868"/>
    <cellStyle name="Comma 3 12 3" xfId="869"/>
    <cellStyle name="Comma 3 120" xfId="870"/>
    <cellStyle name="Comma 3 121" xfId="871"/>
    <cellStyle name="Comma 3 122" xfId="872"/>
    <cellStyle name="Comma 3 123" xfId="873"/>
    <cellStyle name="Comma 3 124" xfId="874"/>
    <cellStyle name="Comma 3 125" xfId="875"/>
    <cellStyle name="Comma 3 126" xfId="876"/>
    <cellStyle name="Comma 3 127" xfId="877"/>
    <cellStyle name="Comma 3 128" xfId="878"/>
    <cellStyle name="Comma 3 129" xfId="879"/>
    <cellStyle name="Comma 3 13" xfId="880"/>
    <cellStyle name="Comma 3 13 2" xfId="881"/>
    <cellStyle name="Comma 3 13 2 2" xfId="882"/>
    <cellStyle name="Comma 3 13 2 3" xfId="883"/>
    <cellStyle name="Comma 3 13 3" xfId="884"/>
    <cellStyle name="Comma 3 130" xfId="885"/>
    <cellStyle name="Comma 3 131" xfId="886"/>
    <cellStyle name="Comma 3 132" xfId="887"/>
    <cellStyle name="Comma 3 133" xfId="888"/>
    <cellStyle name="Comma 3 134" xfId="889"/>
    <cellStyle name="Comma 3 135" xfId="890"/>
    <cellStyle name="Comma 3 136" xfId="891"/>
    <cellStyle name="Comma 3 137" xfId="892"/>
    <cellStyle name="Comma 3 138" xfId="893"/>
    <cellStyle name="Comma 3 139" xfId="894"/>
    <cellStyle name="Comma 3 14" xfId="895"/>
    <cellStyle name="Comma 3 14 2" xfId="896"/>
    <cellStyle name="Comma 3 14 2 2" xfId="897"/>
    <cellStyle name="Comma 3 14 2 3" xfId="898"/>
    <cellStyle name="Comma 3 14 3" xfId="899"/>
    <cellStyle name="Comma 3 140" xfId="900"/>
    <cellStyle name="Comma 3 141" xfId="901"/>
    <cellStyle name="Comma 3 142" xfId="902"/>
    <cellStyle name="Comma 3 143" xfId="903"/>
    <cellStyle name="Comma 3 144" xfId="904"/>
    <cellStyle name="Comma 3 145" xfId="905"/>
    <cellStyle name="Comma 3 146" xfId="906"/>
    <cellStyle name="Comma 3 147" xfId="907"/>
    <cellStyle name="Comma 3 148" xfId="908"/>
    <cellStyle name="Comma 3 149" xfId="909"/>
    <cellStyle name="Comma 3 15" xfId="910"/>
    <cellStyle name="Comma 3 15 2" xfId="911"/>
    <cellStyle name="Comma 3 15 2 2" xfId="912"/>
    <cellStyle name="Comma 3 15 2 3" xfId="913"/>
    <cellStyle name="Comma 3 15 3" xfId="914"/>
    <cellStyle name="Comma 3 150" xfId="915"/>
    <cellStyle name="Comma 3 151" xfId="916"/>
    <cellStyle name="Comma 3 152" xfId="917"/>
    <cellStyle name="Comma 3 16" xfId="918"/>
    <cellStyle name="Comma 3 16 2" xfId="919"/>
    <cellStyle name="Comma 3 16 2 2" xfId="920"/>
    <cellStyle name="Comma 3 16 2 3" xfId="921"/>
    <cellStyle name="Comma 3 16 3" xfId="922"/>
    <cellStyle name="Comma 3 17" xfId="923"/>
    <cellStyle name="Comma 3 17 2" xfId="924"/>
    <cellStyle name="Comma 3 17 2 2" xfId="925"/>
    <cellStyle name="Comma 3 17 2 3" xfId="926"/>
    <cellStyle name="Comma 3 17 3" xfId="927"/>
    <cellStyle name="Comma 3 18" xfId="928"/>
    <cellStyle name="Comma 3 18 2" xfId="929"/>
    <cellStyle name="Comma 3 18 2 2" xfId="930"/>
    <cellStyle name="Comma 3 18 2 3" xfId="931"/>
    <cellStyle name="Comma 3 18 3" xfId="932"/>
    <cellStyle name="Comma 3 19" xfId="933"/>
    <cellStyle name="Comma 3 19 2" xfId="934"/>
    <cellStyle name="Comma 3 19 3" xfId="935"/>
    <cellStyle name="Comma 3 19 4" xfId="936"/>
    <cellStyle name="Comma 3 2" xfId="937"/>
    <cellStyle name="Comma 3 2 10" xfId="938"/>
    <cellStyle name="Comma 3 2 10 2" xfId="939"/>
    <cellStyle name="Comma 3 2 11" xfId="940"/>
    <cellStyle name="Comma 3 2 11 2" xfId="941"/>
    <cellStyle name="Comma 3 2 12" xfId="942"/>
    <cellStyle name="Comma 3 2 12 2" xfId="943"/>
    <cellStyle name="Comma 3 2 12 2 2" xfId="944"/>
    <cellStyle name="Comma 3 2 12 3" xfId="945"/>
    <cellStyle name="Comma 3 2 13" xfId="946"/>
    <cellStyle name="Comma 3 2 13 2" xfId="947"/>
    <cellStyle name="Comma 3 2 14" xfId="948"/>
    <cellStyle name="Comma 3 2 14 2" xfId="949"/>
    <cellStyle name="Comma 3 2 14 2 2" xfId="950"/>
    <cellStyle name="Comma 3 2 14 3" xfId="951"/>
    <cellStyle name="Comma 3 2 15" xfId="952"/>
    <cellStyle name="Comma 3 2 15 2" xfId="953"/>
    <cellStyle name="Comma 3 2 15 2 2" xfId="954"/>
    <cellStyle name="Comma 3 2 15 3" xfId="955"/>
    <cellStyle name="Comma 3 2 16" xfId="956"/>
    <cellStyle name="Comma 3 2 16 2" xfId="957"/>
    <cellStyle name="Comma 3 2 16 2 2" xfId="958"/>
    <cellStyle name="Comma 3 2 16 3" xfId="959"/>
    <cellStyle name="Comma 3 2 17" xfId="960"/>
    <cellStyle name="Comma 3 2 17 2" xfId="961"/>
    <cellStyle name="Comma 3 2 17 2 2" xfId="962"/>
    <cellStyle name="Comma 3 2 17 3" xfId="963"/>
    <cellStyle name="Comma 3 2 18" xfId="964"/>
    <cellStyle name="Comma 3 2 19" xfId="965"/>
    <cellStyle name="Comma 3 2 2" xfId="966"/>
    <cellStyle name="Comma 3 2 2 10" xfId="967"/>
    <cellStyle name="Comma 3 2 2 11" xfId="968"/>
    <cellStyle name="Comma 3 2 2 12" xfId="969"/>
    <cellStyle name="Comma 3 2 2 13" xfId="970"/>
    <cellStyle name="Comma 3 2 2 14" xfId="971"/>
    <cellStyle name="Comma 3 2 2 15" xfId="972"/>
    <cellStyle name="Comma 3 2 2 16" xfId="973"/>
    <cellStyle name="Comma 3 2 2 17" xfId="974"/>
    <cellStyle name="Comma 3 2 2 18" xfId="975"/>
    <cellStyle name="Comma 3 2 2 18 2" xfId="976"/>
    <cellStyle name="Comma 3 2 2 19" xfId="977"/>
    <cellStyle name="Comma 3 2 2 2" xfId="978"/>
    <cellStyle name="Comma 3 2 2 2 10" xfId="979"/>
    <cellStyle name="Comma 3 2 2 2 10 2" xfId="980"/>
    <cellStyle name="Comma 3 2 2 2 10 2 2" xfId="981"/>
    <cellStyle name="Comma 3 2 2 2 10 3" xfId="982"/>
    <cellStyle name="Comma 3 2 2 2 11" xfId="983"/>
    <cellStyle name="Comma 3 2 2 2 11 2" xfId="984"/>
    <cellStyle name="Comma 3 2 2 2 11 2 2" xfId="985"/>
    <cellStyle name="Comma 3 2 2 2 11 3" xfId="986"/>
    <cellStyle name="Comma 3 2 2 2 12" xfId="987"/>
    <cellStyle name="Comma 3 2 2 2 12 2" xfId="988"/>
    <cellStyle name="Comma 3 2 2 2 12 2 2" xfId="989"/>
    <cellStyle name="Comma 3 2 2 2 12 3" xfId="990"/>
    <cellStyle name="Comma 3 2 2 2 13" xfId="991"/>
    <cellStyle name="Comma 3 2 2 2 13 2" xfId="992"/>
    <cellStyle name="Comma 3 2 2 2 13 2 2" xfId="993"/>
    <cellStyle name="Comma 3 2 2 2 13 3" xfId="994"/>
    <cellStyle name="Comma 3 2 2 2 14" xfId="995"/>
    <cellStyle name="Comma 3 2 2 2 14 2" xfId="996"/>
    <cellStyle name="Comma 3 2 2 2 14 2 2" xfId="997"/>
    <cellStyle name="Comma 3 2 2 2 14 3" xfId="998"/>
    <cellStyle name="Comma 3 2 2 2 15" xfId="999"/>
    <cellStyle name="Comma 3 2 2 2 15 2" xfId="1000"/>
    <cellStyle name="Comma 3 2 2 2 15 2 2" xfId="1001"/>
    <cellStyle name="Comma 3 2 2 2 15 3" xfId="1002"/>
    <cellStyle name="Comma 3 2 2 2 16" xfId="1003"/>
    <cellStyle name="Comma 3 2 2 2 16 2" xfId="1004"/>
    <cellStyle name="Comma 3 2 2 2 16 2 2" xfId="1005"/>
    <cellStyle name="Comma 3 2 2 2 16 3" xfId="1006"/>
    <cellStyle name="Comma 3 2 2 2 17" xfId="1007"/>
    <cellStyle name="Comma 3 2 2 2 17 2" xfId="1008"/>
    <cellStyle name="Comma 3 2 2 2 17 2 2" xfId="1009"/>
    <cellStyle name="Comma 3 2 2 2 17 3" xfId="1010"/>
    <cellStyle name="Comma 3 2 2 2 2" xfId="1011"/>
    <cellStyle name="Comma 3 2 2 2 2 2" xfId="1012"/>
    <cellStyle name="Comma 3 2 2 2 2 2 2" xfId="1013"/>
    <cellStyle name="Comma 3 2 2 2 2 2 2 2" xfId="1014"/>
    <cellStyle name="Comma 3 2 2 2 2 2 2 2 2" xfId="1015"/>
    <cellStyle name="Comma 3 2 2 2 2 2 2 3" xfId="1016"/>
    <cellStyle name="Comma 3 2 2 2 2 2 3" xfId="1017"/>
    <cellStyle name="Comma 3 2 2 2 2 2 3 2" xfId="1018"/>
    <cellStyle name="Comma 3 2 2 2 2 2 3 2 2" xfId="1019"/>
    <cellStyle name="Comma 3 2 2 2 2 2 3 3" xfId="1020"/>
    <cellStyle name="Comma 3 2 2 2 2 2 4" xfId="1021"/>
    <cellStyle name="Comma 3 2 2 2 2 2 4 2" xfId="1022"/>
    <cellStyle name="Comma 3 2 2 2 2 2 4 2 2" xfId="1023"/>
    <cellStyle name="Comma 3 2 2 2 2 2 4 3" xfId="1024"/>
    <cellStyle name="Comma 3 2 2 2 2 2 5" xfId="1025"/>
    <cellStyle name="Comma 3 2 2 2 2 2 5 2" xfId="1026"/>
    <cellStyle name="Comma 3 2 2 2 2 2 5 2 2" xfId="1027"/>
    <cellStyle name="Comma 3 2 2 2 2 2 5 3" xfId="1028"/>
    <cellStyle name="Comma 3 2 2 2 2 3" xfId="1029"/>
    <cellStyle name="Comma 3 2 2 2 2 4" xfId="1030"/>
    <cellStyle name="Comma 3 2 2 2 2 5" xfId="1031"/>
    <cellStyle name="Comma 3 2 2 2 2 6" xfId="1032"/>
    <cellStyle name="Comma 3 2 2 2 2 6 2" xfId="1033"/>
    <cellStyle name="Comma 3 2 2 2 2 7" xfId="1034"/>
    <cellStyle name="Comma 3 2 2 2 3" xfId="1035"/>
    <cellStyle name="Comma 3 2 2 2 3 2" xfId="1036"/>
    <cellStyle name="Comma 3 2 2 2 3 2 2" xfId="1037"/>
    <cellStyle name="Comma 3 2 2 2 3 3" xfId="1038"/>
    <cellStyle name="Comma 3 2 2 2 4" xfId="1039"/>
    <cellStyle name="Comma 3 2 2 2 4 2" xfId="1040"/>
    <cellStyle name="Comma 3 2 2 2 4 2 2" xfId="1041"/>
    <cellStyle name="Comma 3 2 2 2 4 3" xfId="1042"/>
    <cellStyle name="Comma 3 2 2 2 5" xfId="1043"/>
    <cellStyle name="Comma 3 2 2 2 5 2" xfId="1044"/>
    <cellStyle name="Comma 3 2 2 2 5 2 2" xfId="1045"/>
    <cellStyle name="Comma 3 2 2 2 5 3" xfId="1046"/>
    <cellStyle name="Comma 3 2 2 2 6" xfId="1047"/>
    <cellStyle name="Comma 3 2 2 2 6 2" xfId="1048"/>
    <cellStyle name="Comma 3 2 2 2 6 2 2" xfId="1049"/>
    <cellStyle name="Comma 3 2 2 2 6 3" xfId="1050"/>
    <cellStyle name="Comma 3 2 2 2 7" xfId="1051"/>
    <cellStyle name="Comma 3 2 2 2 7 2" xfId="1052"/>
    <cellStyle name="Comma 3 2 2 2 7 2 2" xfId="1053"/>
    <cellStyle name="Comma 3 2 2 2 7 3" xfId="1054"/>
    <cellStyle name="Comma 3 2 2 2 8" xfId="1055"/>
    <cellStyle name="Comma 3 2 2 2 8 2" xfId="1056"/>
    <cellStyle name="Comma 3 2 2 2 8 2 2" xfId="1057"/>
    <cellStyle name="Comma 3 2 2 2 8 3" xfId="1058"/>
    <cellStyle name="Comma 3 2 2 2 9" xfId="1059"/>
    <cellStyle name="Comma 3 2 2 2 9 2" xfId="1060"/>
    <cellStyle name="Comma 3 2 2 2 9 2 2" xfId="1061"/>
    <cellStyle name="Comma 3 2 2 2 9 3" xfId="1062"/>
    <cellStyle name="Comma 3 2 2 3" xfId="1063"/>
    <cellStyle name="Comma 3 2 2 4" xfId="1064"/>
    <cellStyle name="Comma 3 2 2 5" xfId="1065"/>
    <cellStyle name="Comma 3 2 2 6" xfId="1066"/>
    <cellStyle name="Comma 3 2 2 7" xfId="1067"/>
    <cellStyle name="Comma 3 2 2 8" xfId="1068"/>
    <cellStyle name="Comma 3 2 2 9" xfId="1069"/>
    <cellStyle name="Comma 3 2 20" xfId="1070"/>
    <cellStyle name="Comma 3 2 3" xfId="1071"/>
    <cellStyle name="Comma 3 2 3 2" xfId="1072"/>
    <cellStyle name="Comma 3 2 4" xfId="1073"/>
    <cellStyle name="Comma 3 2 4 2" xfId="1074"/>
    <cellStyle name="Comma 3 2 5" xfId="1075"/>
    <cellStyle name="Comma 3 2 5 2" xfId="1076"/>
    <cellStyle name="Comma 3 2 6" xfId="1077"/>
    <cellStyle name="Comma 3 2 6 2" xfId="1078"/>
    <cellStyle name="Comma 3 2 7" xfId="1079"/>
    <cellStyle name="Comma 3 2 7 2" xfId="1080"/>
    <cellStyle name="Comma 3 2 8" xfId="1081"/>
    <cellStyle name="Comma 3 2 8 2" xfId="1082"/>
    <cellStyle name="Comma 3 2 9" xfId="1083"/>
    <cellStyle name="Comma 3 2 9 2" xfId="1084"/>
    <cellStyle name="Comma 3 20" xfId="1085"/>
    <cellStyle name="Comma 3 20 2" xfId="1086"/>
    <cellStyle name="Comma 3 21" xfId="1087"/>
    <cellStyle name="Comma 3 21 2" xfId="1088"/>
    <cellStyle name="Comma 3 22" xfId="1089"/>
    <cellStyle name="Comma 3 22 2" xfId="1090"/>
    <cellStyle name="Comma 3 23" xfId="1091"/>
    <cellStyle name="Comma 3 23 2" xfId="1092"/>
    <cellStyle name="Comma 3 24" xfId="1093"/>
    <cellStyle name="Comma 3 24 2" xfId="1094"/>
    <cellStyle name="Comma 3 25" xfId="1095"/>
    <cellStyle name="Comma 3 25 2" xfId="1096"/>
    <cellStyle name="Comma 3 26" xfId="1097"/>
    <cellStyle name="Comma 3 26 2" xfId="1098"/>
    <cellStyle name="Comma 3 27" xfId="1099"/>
    <cellStyle name="Comma 3 27 2" xfId="1100"/>
    <cellStyle name="Comma 3 28" xfId="1101"/>
    <cellStyle name="Comma 3 28 2" xfId="1102"/>
    <cellStyle name="Comma 3 29" xfId="1103"/>
    <cellStyle name="Comma 3 29 2" xfId="1104"/>
    <cellStyle name="Comma 3 3" xfId="1105"/>
    <cellStyle name="Comma 3 3 2" xfId="1106"/>
    <cellStyle name="Comma 3 3 2 2" xfId="1107"/>
    <cellStyle name="Comma 3 3 2 2 2" xfId="1108"/>
    <cellStyle name="Comma 3 3 2 3" xfId="1109"/>
    <cellStyle name="Comma 3 3 2 4" xfId="1110"/>
    <cellStyle name="Comma 3 3 2 5" xfId="1111"/>
    <cellStyle name="Comma 3 3 3" xfId="1112"/>
    <cellStyle name="Comma 3 3 4" xfId="1113"/>
    <cellStyle name="Comma 3 3 5" xfId="1114"/>
    <cellStyle name="Comma 3 3 6" xfId="1115"/>
    <cellStyle name="Comma 3 30" xfId="1116"/>
    <cellStyle name="Comma 3 30 2" xfId="1117"/>
    <cellStyle name="Comma 3 31" xfId="1118"/>
    <cellStyle name="Comma 3 31 2" xfId="1119"/>
    <cellStyle name="Comma 3 32" xfId="1120"/>
    <cellStyle name="Comma 3 32 2" xfId="1121"/>
    <cellStyle name="Comma 3 33" xfId="1122"/>
    <cellStyle name="Comma 3 33 2" xfId="1123"/>
    <cellStyle name="Comma 3 34" xfId="1124"/>
    <cellStyle name="Comma 3 34 2" xfId="1125"/>
    <cellStyle name="Comma 3 35" xfId="1126"/>
    <cellStyle name="Comma 3 35 2" xfId="1127"/>
    <cellStyle name="Comma 3 36" xfId="1128"/>
    <cellStyle name="Comma 3 36 2" xfId="1129"/>
    <cellStyle name="Comma 3 37" xfId="1130"/>
    <cellStyle name="Comma 3 37 2" xfId="1131"/>
    <cellStyle name="Comma 3 38" xfId="1132"/>
    <cellStyle name="Comma 3 38 2" xfId="1133"/>
    <cellStyle name="Comma 3 39" xfId="1134"/>
    <cellStyle name="Comma 3 39 2" xfId="1135"/>
    <cellStyle name="Comma 3 4" xfId="1136"/>
    <cellStyle name="Comma 3 4 2" xfId="1137"/>
    <cellStyle name="Comma 3 4 2 2" xfId="1138"/>
    <cellStyle name="Comma 3 4 2 3" xfId="1139"/>
    <cellStyle name="Comma 3 4 3" xfId="1140"/>
    <cellStyle name="Comma 3 40" xfId="1141"/>
    <cellStyle name="Comma 3 40 2" xfId="1142"/>
    <cellStyle name="Comma 3 41" xfId="1143"/>
    <cellStyle name="Comma 3 41 2" xfId="1144"/>
    <cellStyle name="Comma 3 42" xfId="1145"/>
    <cellStyle name="Comma 3 42 2" xfId="1146"/>
    <cellStyle name="Comma 3 43" xfId="1147"/>
    <cellStyle name="Comma 3 43 2" xfId="1148"/>
    <cellStyle name="Comma 3 44" xfId="1149"/>
    <cellStyle name="Comma 3 44 2" xfId="1150"/>
    <cellStyle name="Comma 3 45" xfId="1151"/>
    <cellStyle name="Comma 3 45 2" xfId="1152"/>
    <cellStyle name="Comma 3 46" xfId="1153"/>
    <cellStyle name="Comma 3 46 2" xfId="1154"/>
    <cellStyle name="Comma 3 47" xfId="1155"/>
    <cellStyle name="Comma 3 47 2" xfId="1156"/>
    <cellStyle name="Comma 3 48" xfId="1157"/>
    <cellStyle name="Comma 3 48 2" xfId="1158"/>
    <cellStyle name="Comma 3 49" xfId="1159"/>
    <cellStyle name="Comma 3 49 2" xfId="1160"/>
    <cellStyle name="Comma 3 5" xfId="1161"/>
    <cellStyle name="Comma 3 5 2" xfId="1162"/>
    <cellStyle name="Comma 3 5 2 2" xfId="1163"/>
    <cellStyle name="Comma 3 5 2 3" xfId="1164"/>
    <cellStyle name="Comma 3 5 3" xfId="1165"/>
    <cellStyle name="Comma 3 50" xfId="1166"/>
    <cellStyle name="Comma 3 50 2" xfId="1167"/>
    <cellStyle name="Comma 3 51" xfId="1168"/>
    <cellStyle name="Comma 3 51 2" xfId="1169"/>
    <cellStyle name="Comma 3 52" xfId="1170"/>
    <cellStyle name="Comma 3 52 2" xfId="1171"/>
    <cellStyle name="Comma 3 53" xfId="1172"/>
    <cellStyle name="Comma 3 53 2" xfId="1173"/>
    <cellStyle name="Comma 3 54" xfId="1174"/>
    <cellStyle name="Comma 3 54 2" xfId="1175"/>
    <cellStyle name="Comma 3 55" xfId="1176"/>
    <cellStyle name="Comma 3 55 2" xfId="1177"/>
    <cellStyle name="Comma 3 56" xfId="1178"/>
    <cellStyle name="Comma 3 56 2" xfId="1179"/>
    <cellStyle name="Comma 3 57" xfId="1180"/>
    <cellStyle name="Comma 3 57 2" xfId="1181"/>
    <cellStyle name="Comma 3 58" xfId="1182"/>
    <cellStyle name="Comma 3 58 2" xfId="1183"/>
    <cellStyle name="Comma 3 59" xfId="1184"/>
    <cellStyle name="Comma 3 59 2" xfId="1185"/>
    <cellStyle name="Comma 3 6" xfId="1186"/>
    <cellStyle name="Comma 3 6 2" xfId="1187"/>
    <cellStyle name="Comma 3 6 2 2" xfId="1188"/>
    <cellStyle name="Comma 3 6 2 3" xfId="1189"/>
    <cellStyle name="Comma 3 6 3" xfId="1190"/>
    <cellStyle name="Comma 3 60" xfId="1191"/>
    <cellStyle name="Comma 3 60 2" xfId="1192"/>
    <cellStyle name="Comma 3 61" xfId="1193"/>
    <cellStyle name="Comma 3 61 2" xfId="1194"/>
    <cellStyle name="Comma 3 62" xfId="1195"/>
    <cellStyle name="Comma 3 63" xfId="1196"/>
    <cellStyle name="Comma 3 64" xfId="1197"/>
    <cellStyle name="Comma 3 65" xfId="1198"/>
    <cellStyle name="Comma 3 66" xfId="1199"/>
    <cellStyle name="Comma 3 67" xfId="1200"/>
    <cellStyle name="Comma 3 68" xfId="1201"/>
    <cellStyle name="Comma 3 69" xfId="1202"/>
    <cellStyle name="Comma 3 7" xfId="1203"/>
    <cellStyle name="Comma 3 7 2" xfId="1204"/>
    <cellStyle name="Comma 3 7 2 2" xfId="1205"/>
    <cellStyle name="Comma 3 7 2 3" xfId="1206"/>
    <cellStyle name="Comma 3 7 3" xfId="1207"/>
    <cellStyle name="Comma 3 70" xfId="1208"/>
    <cellStyle name="Comma 3 71" xfId="1209"/>
    <cellStyle name="Comma 3 72" xfId="1210"/>
    <cellStyle name="Comma 3 73" xfId="1211"/>
    <cellStyle name="Comma 3 74" xfId="1212"/>
    <cellStyle name="Comma 3 75" xfId="1213"/>
    <cellStyle name="Comma 3 76" xfId="1214"/>
    <cellStyle name="Comma 3 77" xfId="1215"/>
    <cellStyle name="Comma 3 78" xfId="1216"/>
    <cellStyle name="Comma 3 79" xfId="1217"/>
    <cellStyle name="Comma 3 8" xfId="1218"/>
    <cellStyle name="Comma 3 8 2" xfId="1219"/>
    <cellStyle name="Comma 3 8 2 2" xfId="1220"/>
    <cellStyle name="Comma 3 8 2 3" xfId="1221"/>
    <cellStyle name="Comma 3 8 3" xfId="1222"/>
    <cellStyle name="Comma 3 80" xfId="1223"/>
    <cellStyle name="Comma 3 81" xfId="1224"/>
    <cellStyle name="Comma 3 82" xfId="1225"/>
    <cellStyle name="Comma 3 83" xfId="1226"/>
    <cellStyle name="Comma 3 84" xfId="1227"/>
    <cellStyle name="Comma 3 85" xfId="1228"/>
    <cellStyle name="Comma 3 86" xfId="1229"/>
    <cellStyle name="Comma 3 87" xfId="1230"/>
    <cellStyle name="Comma 3 88" xfId="1231"/>
    <cellStyle name="Comma 3 89" xfId="1232"/>
    <cellStyle name="Comma 3 9" xfId="1233"/>
    <cellStyle name="Comma 3 9 2" xfId="1234"/>
    <cellStyle name="Comma 3 9 2 2" xfId="1235"/>
    <cellStyle name="Comma 3 9 2 3" xfId="1236"/>
    <cellStyle name="Comma 3 9 3" xfId="1237"/>
    <cellStyle name="Comma 3 90" xfId="1238"/>
    <cellStyle name="Comma 3 91" xfId="1239"/>
    <cellStyle name="Comma 3 92" xfId="1240"/>
    <cellStyle name="Comma 3 93" xfId="1241"/>
    <cellStyle name="Comma 3 94" xfId="1242"/>
    <cellStyle name="Comma 3 95" xfId="1243"/>
    <cellStyle name="Comma 3 96" xfId="1244"/>
    <cellStyle name="Comma 3 97" xfId="1245"/>
    <cellStyle name="Comma 3 98" xfId="1246"/>
    <cellStyle name="Comma 3 99" xfId="1247"/>
    <cellStyle name="Comma 30" xfId="1248"/>
    <cellStyle name="Comma 30 2" xfId="1249"/>
    <cellStyle name="Comma 31" xfId="1250"/>
    <cellStyle name="Comma 32" xfId="1251"/>
    <cellStyle name="Comma 33" xfId="1252"/>
    <cellStyle name="Comma 34" xfId="1253"/>
    <cellStyle name="Comma 35" xfId="1254"/>
    <cellStyle name="Comma 36" xfId="1255"/>
    <cellStyle name="Comma 37" xfId="1256"/>
    <cellStyle name="Comma 38" xfId="1257"/>
    <cellStyle name="Comma 39" xfId="1258"/>
    <cellStyle name="Comma 39 2" xfId="1259"/>
    <cellStyle name="Comma 4" xfId="1260"/>
    <cellStyle name="Comma 4 10" xfId="1261"/>
    <cellStyle name="Comma 4 11" xfId="1262"/>
    <cellStyle name="Comma 4 12" xfId="1263"/>
    <cellStyle name="Comma 4 13" xfId="1264"/>
    <cellStyle name="Comma 4 13 2" xfId="1265"/>
    <cellStyle name="Comma 4 13 2 2" xfId="1266"/>
    <cellStyle name="Comma 4 13 3" xfId="1267"/>
    <cellStyle name="Comma 4 13 4" xfId="1268"/>
    <cellStyle name="Comma 4 14" xfId="1269"/>
    <cellStyle name="Comma 4 15" xfId="1270"/>
    <cellStyle name="Comma 4 16" xfId="1271"/>
    <cellStyle name="Comma 4 17" xfId="1272"/>
    <cellStyle name="Comma 4 17 2" xfId="9419"/>
    <cellStyle name="Comma 4 2" xfId="1273"/>
    <cellStyle name="Comma 4 2 10" xfId="1274"/>
    <cellStyle name="Comma 4 2 10 2" xfId="1275"/>
    <cellStyle name="Comma 4 2 10 2 2" xfId="1276"/>
    <cellStyle name="Comma 4 2 10 3" xfId="1277"/>
    <cellStyle name="Comma 4 2 11" xfId="1278"/>
    <cellStyle name="Comma 4 2 11 2" xfId="1279"/>
    <cellStyle name="Comma 4 2 11 2 2" xfId="1280"/>
    <cellStyle name="Comma 4 2 11 3" xfId="1281"/>
    <cellStyle name="Comma 4 2 12" xfId="1282"/>
    <cellStyle name="Comma 4 2 12 2" xfId="1283"/>
    <cellStyle name="Comma 4 2 13" xfId="1284"/>
    <cellStyle name="Comma 4 2 13 2" xfId="1285"/>
    <cellStyle name="Comma 4 2 14" xfId="1286"/>
    <cellStyle name="Comma 4 2 2" xfId="1287"/>
    <cellStyle name="Comma 4 2 2 2" xfId="1288"/>
    <cellStyle name="Comma 4 2 2 2 2" xfId="1289"/>
    <cellStyle name="Comma 4 2 2 3" xfId="1290"/>
    <cellStyle name="Comma 4 2 3" xfId="1291"/>
    <cellStyle name="Comma 4 2 3 2" xfId="1292"/>
    <cellStyle name="Comma 4 2 3 2 2" xfId="1293"/>
    <cellStyle name="Comma 4 2 3 3" xfId="1294"/>
    <cellStyle name="Comma 4 2 4" xfId="1295"/>
    <cellStyle name="Comma 4 2 4 2" xfId="1296"/>
    <cellStyle name="Comma 4 2 4 2 2" xfId="1297"/>
    <cellStyle name="Comma 4 2 4 3" xfId="1298"/>
    <cellStyle name="Comma 4 2 5" xfId="1299"/>
    <cellStyle name="Comma 4 2 5 2" xfId="1300"/>
    <cellStyle name="Comma 4 2 5 2 2" xfId="1301"/>
    <cellStyle name="Comma 4 2 5 3" xfId="1302"/>
    <cellStyle name="Comma 4 2 6" xfId="1303"/>
    <cellStyle name="Comma 4 2 6 2" xfId="1304"/>
    <cellStyle name="Comma 4 2 6 2 2" xfId="1305"/>
    <cellStyle name="Comma 4 2 6 3" xfId="1306"/>
    <cellStyle name="Comma 4 2 7" xfId="1307"/>
    <cellStyle name="Comma 4 2 7 2" xfId="1308"/>
    <cellStyle name="Comma 4 2 7 2 2" xfId="1309"/>
    <cellStyle name="Comma 4 2 7 3" xfId="1310"/>
    <cellStyle name="Comma 4 2 8" xfId="1311"/>
    <cellStyle name="Comma 4 2 8 2" xfId="1312"/>
    <cellStyle name="Comma 4 2 8 2 2" xfId="1313"/>
    <cellStyle name="Comma 4 2 8 3" xfId="1314"/>
    <cellStyle name="Comma 4 2 9" xfId="1315"/>
    <cellStyle name="Comma 4 2 9 2" xfId="1316"/>
    <cellStyle name="Comma 4 2 9 2 2" xfId="1317"/>
    <cellStyle name="Comma 4 2 9 3" xfId="1318"/>
    <cellStyle name="Comma 4 3" xfId="1319"/>
    <cellStyle name="Comma 4 3 2" xfId="1320"/>
    <cellStyle name="Comma 4 3 2 2" xfId="1321"/>
    <cellStyle name="Comma 4 3 3" xfId="1322"/>
    <cellStyle name="Comma 4 3 4" xfId="1323"/>
    <cellStyle name="Comma 4 4" xfId="1324"/>
    <cellStyle name="Comma 4 5" xfId="1325"/>
    <cellStyle name="Comma 4 6" xfId="1326"/>
    <cellStyle name="Comma 4 7" xfId="1327"/>
    <cellStyle name="Comma 4 8" xfId="1328"/>
    <cellStyle name="Comma 4 9" xfId="1329"/>
    <cellStyle name="Comma 40" xfId="1330"/>
    <cellStyle name="Comma 41" xfId="1331"/>
    <cellStyle name="Comma 42" xfId="1332"/>
    <cellStyle name="Comma 43" xfId="1333"/>
    <cellStyle name="Comma 44" xfId="1334"/>
    <cellStyle name="Comma 45" xfId="1335"/>
    <cellStyle name="Comma 46" xfId="1336"/>
    <cellStyle name="Comma 47" xfId="1337"/>
    <cellStyle name="Comma 48" xfId="1338"/>
    <cellStyle name="Comma 49" xfId="1339"/>
    <cellStyle name="Comma 5" xfId="1340"/>
    <cellStyle name="Comma 5 10" xfId="1341"/>
    <cellStyle name="Comma 5 10 2" xfId="1342"/>
    <cellStyle name="Comma 5 10 2 2" xfId="1343"/>
    <cellStyle name="Comma 5 10 2 3" xfId="1344"/>
    <cellStyle name="Comma 5 10 3" xfId="1345"/>
    <cellStyle name="Comma 5 100" xfId="1346"/>
    <cellStyle name="Comma 5 101" xfId="1347"/>
    <cellStyle name="Comma 5 102" xfId="1348"/>
    <cellStyle name="Comma 5 103" xfId="1349"/>
    <cellStyle name="Comma 5 104" xfId="1350"/>
    <cellStyle name="Comma 5 105" xfId="1351"/>
    <cellStyle name="Comma 5 106" xfId="1352"/>
    <cellStyle name="Comma 5 107" xfId="1353"/>
    <cellStyle name="Comma 5 108" xfId="1354"/>
    <cellStyle name="Comma 5 109" xfId="1355"/>
    <cellStyle name="Comma 5 11" xfId="1356"/>
    <cellStyle name="Comma 5 11 2" xfId="1357"/>
    <cellStyle name="Comma 5 11 2 2" xfId="1358"/>
    <cellStyle name="Comma 5 11 2 3" xfId="1359"/>
    <cellStyle name="Comma 5 11 3" xfId="1360"/>
    <cellStyle name="Comma 5 110" xfId="1361"/>
    <cellStyle name="Comma 5 111" xfId="1362"/>
    <cellStyle name="Comma 5 112" xfId="1363"/>
    <cellStyle name="Comma 5 113" xfId="1364"/>
    <cellStyle name="Comma 5 114" xfId="1365"/>
    <cellStyle name="Comma 5 115" xfId="1366"/>
    <cellStyle name="Comma 5 116" xfId="1367"/>
    <cellStyle name="Comma 5 117" xfId="1368"/>
    <cellStyle name="Comma 5 118" xfId="1369"/>
    <cellStyle name="Comma 5 119" xfId="1370"/>
    <cellStyle name="Comma 5 12" xfId="1371"/>
    <cellStyle name="Comma 5 12 2" xfId="1372"/>
    <cellStyle name="Comma 5 12 2 2" xfId="1373"/>
    <cellStyle name="Comma 5 12 2 3" xfId="1374"/>
    <cellStyle name="Comma 5 12 3" xfId="1375"/>
    <cellStyle name="Comma 5 120" xfId="1376"/>
    <cellStyle name="Comma 5 121" xfId="1377"/>
    <cellStyle name="Comma 5 122" xfId="1378"/>
    <cellStyle name="Comma 5 123" xfId="1379"/>
    <cellStyle name="Comma 5 124" xfId="1380"/>
    <cellStyle name="Comma 5 125" xfId="1381"/>
    <cellStyle name="Comma 5 126" xfId="1382"/>
    <cellStyle name="Comma 5 127" xfId="1383"/>
    <cellStyle name="Comma 5 128" xfId="1384"/>
    <cellStyle name="Comma 5 129" xfId="1385"/>
    <cellStyle name="Comma 5 13" xfId="1386"/>
    <cellStyle name="Comma 5 13 2" xfId="1387"/>
    <cellStyle name="Comma 5 13 2 2" xfId="1388"/>
    <cellStyle name="Comma 5 13 2 3" xfId="1389"/>
    <cellStyle name="Comma 5 13 3" xfId="1390"/>
    <cellStyle name="Comma 5 13 3 2" xfId="1391"/>
    <cellStyle name="Comma 5 130" xfId="1392"/>
    <cellStyle name="Comma 5 131" xfId="1393"/>
    <cellStyle name="Comma 5 132" xfId="1394"/>
    <cellStyle name="Comma 5 133" xfId="1395"/>
    <cellStyle name="Comma 5 134" xfId="1396"/>
    <cellStyle name="Comma 5 135" xfId="1397"/>
    <cellStyle name="Comma 5 136" xfId="1398"/>
    <cellStyle name="Comma 5 137" xfId="1399"/>
    <cellStyle name="Comma 5 14" xfId="1400"/>
    <cellStyle name="Comma 5 14 2" xfId="1401"/>
    <cellStyle name="Comma 5 14 3" xfId="1402"/>
    <cellStyle name="Comma 5 14 4" xfId="1403"/>
    <cellStyle name="Comma 5 15" xfId="1404"/>
    <cellStyle name="Comma 5 15 2" xfId="1405"/>
    <cellStyle name="Comma 5 16" xfId="1406"/>
    <cellStyle name="Comma 5 16 2" xfId="1407"/>
    <cellStyle name="Comma 5 17" xfId="1408"/>
    <cellStyle name="Comma 5 17 2" xfId="1409"/>
    <cellStyle name="Comma 5 18" xfId="1410"/>
    <cellStyle name="Comma 5 18 2" xfId="1411"/>
    <cellStyle name="Comma 5 19" xfId="1412"/>
    <cellStyle name="Comma 5 19 2" xfId="1413"/>
    <cellStyle name="Comma 5 2" xfId="1414"/>
    <cellStyle name="Comma 5 2 10" xfId="1415"/>
    <cellStyle name="Comma 5 2 10 2" xfId="1416"/>
    <cellStyle name="Comma 5 2 11" xfId="1417"/>
    <cellStyle name="Comma 5 2 11 2" xfId="1418"/>
    <cellStyle name="Comma 5 2 12" xfId="1419"/>
    <cellStyle name="Comma 5 2 13" xfId="1420"/>
    <cellStyle name="Comma 5 2 14" xfId="1421"/>
    <cellStyle name="Comma 5 2 14 2" xfId="1422"/>
    <cellStyle name="Comma 5 2 15" xfId="1423"/>
    <cellStyle name="Comma 5 2 2" xfId="1424"/>
    <cellStyle name="Comma 5 2 2 10" xfId="1425"/>
    <cellStyle name="Comma 5 2 2 10 2" xfId="1426"/>
    <cellStyle name="Comma 5 2 2 10 2 2" xfId="1427"/>
    <cellStyle name="Comma 5 2 2 10 3" xfId="1428"/>
    <cellStyle name="Comma 5 2 2 11" xfId="1429"/>
    <cellStyle name="Comma 5 2 2 11 2" xfId="1430"/>
    <cellStyle name="Comma 5 2 2 11 2 2" xfId="1431"/>
    <cellStyle name="Comma 5 2 2 11 3" xfId="1432"/>
    <cellStyle name="Comma 5 2 2 12" xfId="1433"/>
    <cellStyle name="Comma 5 2 2 12 2" xfId="1434"/>
    <cellStyle name="Comma 5 2 2 12 2 2" xfId="1435"/>
    <cellStyle name="Comma 5 2 2 12 3" xfId="1436"/>
    <cellStyle name="Comma 5 2 2 12 4" xfId="1437"/>
    <cellStyle name="Comma 5 2 2 13" xfId="1438"/>
    <cellStyle name="Comma 5 2 2 13 2" xfId="1439"/>
    <cellStyle name="Comma 5 2 2 13 2 2" xfId="1440"/>
    <cellStyle name="Comma 5 2 2 13 3" xfId="1441"/>
    <cellStyle name="Comma 5 2 2 14" xfId="1442"/>
    <cellStyle name="Comma 5 2 2 15" xfId="1443"/>
    <cellStyle name="Comma 5 2 2 2" xfId="1444"/>
    <cellStyle name="Comma 5 2 2 2 2" xfId="1445"/>
    <cellStyle name="Comma 5 2 2 2 2 2" xfId="1446"/>
    <cellStyle name="Comma 5 2 2 2 3" xfId="1447"/>
    <cellStyle name="Comma 5 2 2 3" xfId="1448"/>
    <cellStyle name="Comma 5 2 2 3 2" xfId="1449"/>
    <cellStyle name="Comma 5 2 2 3 2 2" xfId="1450"/>
    <cellStyle name="Comma 5 2 2 3 3" xfId="1451"/>
    <cellStyle name="Comma 5 2 2 4" xfId="1452"/>
    <cellStyle name="Comma 5 2 2 4 2" xfId="1453"/>
    <cellStyle name="Comma 5 2 2 4 2 2" xfId="1454"/>
    <cellStyle name="Comma 5 2 2 4 3" xfId="1455"/>
    <cellStyle name="Comma 5 2 2 5" xfId="1456"/>
    <cellStyle name="Comma 5 2 2 5 2" xfId="1457"/>
    <cellStyle name="Comma 5 2 2 5 2 2" xfId="1458"/>
    <cellStyle name="Comma 5 2 2 5 3" xfId="1459"/>
    <cellStyle name="Comma 5 2 2 6" xfId="1460"/>
    <cellStyle name="Comma 5 2 2 6 2" xfId="1461"/>
    <cellStyle name="Comma 5 2 2 6 2 2" xfId="1462"/>
    <cellStyle name="Comma 5 2 2 6 3" xfId="1463"/>
    <cellStyle name="Comma 5 2 2 7" xfId="1464"/>
    <cellStyle name="Comma 5 2 2 7 2" xfId="1465"/>
    <cellStyle name="Comma 5 2 2 7 2 2" xfId="1466"/>
    <cellStyle name="Comma 5 2 2 7 3" xfId="1467"/>
    <cellStyle name="Comma 5 2 2 8" xfId="1468"/>
    <cellStyle name="Comma 5 2 2 8 2" xfId="1469"/>
    <cellStyle name="Comma 5 2 2 8 2 2" xfId="1470"/>
    <cellStyle name="Comma 5 2 2 8 3" xfId="1471"/>
    <cellStyle name="Comma 5 2 2 9" xfId="1472"/>
    <cellStyle name="Comma 5 2 2 9 2" xfId="1473"/>
    <cellStyle name="Comma 5 2 2 9 2 2" xfId="1474"/>
    <cellStyle name="Comma 5 2 2 9 3" xfId="1475"/>
    <cellStyle name="Comma 5 2 3" xfId="1476"/>
    <cellStyle name="Comma 5 2 3 2" xfId="1477"/>
    <cellStyle name="Comma 5 2 4" xfId="1478"/>
    <cellStyle name="Comma 5 2 4 2" xfId="1479"/>
    <cellStyle name="Comma 5 2 5" xfId="1480"/>
    <cellStyle name="Comma 5 2 5 2" xfId="1481"/>
    <cellStyle name="Comma 5 2 6" xfId="1482"/>
    <cellStyle name="Comma 5 2 6 2" xfId="1483"/>
    <cellStyle name="Comma 5 2 7" xfId="1484"/>
    <cellStyle name="Comma 5 2 7 2" xfId="1485"/>
    <cellStyle name="Comma 5 2 8" xfId="1486"/>
    <cellStyle name="Comma 5 2 8 2" xfId="1487"/>
    <cellStyle name="Comma 5 2 9" xfId="1488"/>
    <cellStyle name="Comma 5 2 9 2" xfId="1489"/>
    <cellStyle name="Comma 5 20" xfId="1490"/>
    <cellStyle name="Comma 5 20 2" xfId="1491"/>
    <cellStyle name="Comma 5 21" xfId="1492"/>
    <cellStyle name="Comma 5 21 2" xfId="1493"/>
    <cellStyle name="Comma 5 22" xfId="1494"/>
    <cellStyle name="Comma 5 22 2" xfId="1495"/>
    <cellStyle name="Comma 5 23" xfId="1496"/>
    <cellStyle name="Comma 5 23 2" xfId="1497"/>
    <cellStyle name="Comma 5 24" xfId="1498"/>
    <cellStyle name="Comma 5 24 2" xfId="1499"/>
    <cellStyle name="Comma 5 25" xfId="1500"/>
    <cellStyle name="Comma 5 25 2" xfId="1501"/>
    <cellStyle name="Comma 5 26" xfId="1502"/>
    <cellStyle name="Comma 5 26 2" xfId="1503"/>
    <cellStyle name="Comma 5 27" xfId="1504"/>
    <cellStyle name="Comma 5 27 2" xfId="1505"/>
    <cellStyle name="Comma 5 28" xfId="1506"/>
    <cellStyle name="Comma 5 28 2" xfId="1507"/>
    <cellStyle name="Comma 5 29" xfId="1508"/>
    <cellStyle name="Comma 5 29 2" xfId="1509"/>
    <cellStyle name="Comma 5 3" xfId="1510"/>
    <cellStyle name="Comma 5 3 10" xfId="1511"/>
    <cellStyle name="Comma 5 3 10 2" xfId="1512"/>
    <cellStyle name="Comma 5 3 10 2 2" xfId="1513"/>
    <cellStyle name="Comma 5 3 10 3" xfId="1514"/>
    <cellStyle name="Comma 5 3 11" xfId="1515"/>
    <cellStyle name="Comma 5 3 11 2" xfId="1516"/>
    <cellStyle name="Comma 5 3 11 2 2" xfId="1517"/>
    <cellStyle name="Comma 5 3 11 3" xfId="1518"/>
    <cellStyle name="Comma 5 3 12" xfId="1519"/>
    <cellStyle name="Comma 5 3 12 2" xfId="1520"/>
    <cellStyle name="Comma 5 3 12 3" xfId="1521"/>
    <cellStyle name="Comma 5 3 13" xfId="1522"/>
    <cellStyle name="Comma 5 3 13 2" xfId="1523"/>
    <cellStyle name="Comma 5 3 13 3" xfId="1524"/>
    <cellStyle name="Comma 5 3 14" xfId="1525"/>
    <cellStyle name="Comma 5 3 15" xfId="1526"/>
    <cellStyle name="Comma 5 3 2" xfId="1527"/>
    <cellStyle name="Comma 5 3 2 2" xfId="1528"/>
    <cellStyle name="Comma 5 3 2 2 2" xfId="1529"/>
    <cellStyle name="Comma 5 3 2 3" xfId="1530"/>
    <cellStyle name="Comma 5 3 3" xfId="1531"/>
    <cellStyle name="Comma 5 3 3 2" xfId="1532"/>
    <cellStyle name="Comma 5 3 3 2 2" xfId="1533"/>
    <cellStyle name="Comma 5 3 3 3" xfId="1534"/>
    <cellStyle name="Comma 5 3 4" xfId="1535"/>
    <cellStyle name="Comma 5 3 4 2" xfId="1536"/>
    <cellStyle name="Comma 5 3 4 2 2" xfId="1537"/>
    <cellStyle name="Comma 5 3 4 3" xfId="1538"/>
    <cellStyle name="Comma 5 3 5" xfId="1539"/>
    <cellStyle name="Comma 5 3 5 2" xfId="1540"/>
    <cellStyle name="Comma 5 3 5 2 2" xfId="1541"/>
    <cellStyle name="Comma 5 3 5 3" xfId="1542"/>
    <cellStyle name="Comma 5 3 6" xfId="1543"/>
    <cellStyle name="Comma 5 3 6 2" xfId="1544"/>
    <cellStyle name="Comma 5 3 6 2 2" xfId="1545"/>
    <cellStyle name="Comma 5 3 6 3" xfId="1546"/>
    <cellStyle name="Comma 5 3 7" xfId="1547"/>
    <cellStyle name="Comma 5 3 7 2" xfId="1548"/>
    <cellStyle name="Comma 5 3 7 2 2" xfId="1549"/>
    <cellStyle name="Comma 5 3 7 3" xfId="1550"/>
    <cellStyle name="Comma 5 3 8" xfId="1551"/>
    <cellStyle name="Comma 5 3 8 2" xfId="1552"/>
    <cellStyle name="Comma 5 3 8 2 2" xfId="1553"/>
    <cellStyle name="Comma 5 3 8 3" xfId="1554"/>
    <cellStyle name="Comma 5 3 9" xfId="1555"/>
    <cellStyle name="Comma 5 3 9 2" xfId="1556"/>
    <cellStyle name="Comma 5 3 9 2 2" xfId="1557"/>
    <cellStyle name="Comma 5 3 9 3" xfId="1558"/>
    <cellStyle name="Comma 5 30" xfId="1559"/>
    <cellStyle name="Comma 5 30 2" xfId="1560"/>
    <cellStyle name="Comma 5 31" xfId="1561"/>
    <cellStyle name="Comma 5 31 2" xfId="1562"/>
    <cellStyle name="Comma 5 32" xfId="1563"/>
    <cellStyle name="Comma 5 32 2" xfId="1564"/>
    <cellStyle name="Comma 5 33" xfId="1565"/>
    <cellStyle name="Comma 5 33 2" xfId="1566"/>
    <cellStyle name="Comma 5 34" xfId="1567"/>
    <cellStyle name="Comma 5 34 2" xfId="1568"/>
    <cellStyle name="Comma 5 35" xfId="1569"/>
    <cellStyle name="Comma 5 35 2" xfId="1570"/>
    <cellStyle name="Comma 5 36" xfId="1571"/>
    <cellStyle name="Comma 5 36 2" xfId="1572"/>
    <cellStyle name="Comma 5 37" xfId="1573"/>
    <cellStyle name="Comma 5 37 2" xfId="1574"/>
    <cellStyle name="Comma 5 38" xfId="1575"/>
    <cellStyle name="Comma 5 38 2" xfId="1576"/>
    <cellStyle name="Comma 5 39" xfId="1577"/>
    <cellStyle name="Comma 5 39 2" xfId="1578"/>
    <cellStyle name="Comma 5 4" xfId="1579"/>
    <cellStyle name="Comma 5 4 2" xfId="1580"/>
    <cellStyle name="Comma 5 4 2 2" xfId="1581"/>
    <cellStyle name="Comma 5 4 2 3" xfId="1582"/>
    <cellStyle name="Comma 5 4 3" xfId="1583"/>
    <cellStyle name="Comma 5 40" xfId="1584"/>
    <cellStyle name="Comma 5 40 2" xfId="1585"/>
    <cellStyle name="Comma 5 41" xfId="1586"/>
    <cellStyle name="Comma 5 41 2" xfId="1587"/>
    <cellStyle name="Comma 5 42" xfId="1588"/>
    <cellStyle name="Comma 5 42 2" xfId="1589"/>
    <cellStyle name="Comma 5 43" xfId="1590"/>
    <cellStyle name="Comma 5 43 2" xfId="1591"/>
    <cellStyle name="Comma 5 44" xfId="1592"/>
    <cellStyle name="Comma 5 44 2" xfId="1593"/>
    <cellStyle name="Comma 5 45" xfId="1594"/>
    <cellStyle name="Comma 5 45 2" xfId="1595"/>
    <cellStyle name="Comma 5 46" xfId="1596"/>
    <cellStyle name="Comma 5 46 2" xfId="1597"/>
    <cellStyle name="Comma 5 47" xfId="1598"/>
    <cellStyle name="Comma 5 47 2" xfId="1599"/>
    <cellStyle name="Comma 5 48" xfId="1600"/>
    <cellStyle name="Comma 5 48 2" xfId="1601"/>
    <cellStyle name="Comma 5 49" xfId="1602"/>
    <cellStyle name="Comma 5 49 2" xfId="1603"/>
    <cellStyle name="Comma 5 5" xfId="1604"/>
    <cellStyle name="Comma 5 5 2" xfId="1605"/>
    <cellStyle name="Comma 5 5 2 2" xfId="1606"/>
    <cellStyle name="Comma 5 5 2 3" xfId="1607"/>
    <cellStyle name="Comma 5 5 3" xfId="1608"/>
    <cellStyle name="Comma 5 50" xfId="1609"/>
    <cellStyle name="Comma 5 50 2" xfId="1610"/>
    <cellStyle name="Comma 5 51" xfId="1611"/>
    <cellStyle name="Comma 5 51 2" xfId="1612"/>
    <cellStyle name="Comma 5 52" xfId="1613"/>
    <cellStyle name="Comma 5 52 2" xfId="1614"/>
    <cellStyle name="Comma 5 53" xfId="1615"/>
    <cellStyle name="Comma 5 53 2" xfId="1616"/>
    <cellStyle name="Comma 5 54" xfId="1617"/>
    <cellStyle name="Comma 5 54 2" xfId="1618"/>
    <cellStyle name="Comma 5 55" xfId="1619"/>
    <cellStyle name="Comma 5 55 2" xfId="1620"/>
    <cellStyle name="Comma 5 56" xfId="1621"/>
    <cellStyle name="Comma 5 56 2" xfId="1622"/>
    <cellStyle name="Comma 5 57" xfId="1623"/>
    <cellStyle name="Comma 5 57 2" xfId="1624"/>
    <cellStyle name="Comma 5 58" xfId="1625"/>
    <cellStyle name="Comma 5 58 2" xfId="1626"/>
    <cellStyle name="Comma 5 59" xfId="1627"/>
    <cellStyle name="Comma 5 59 2" xfId="1628"/>
    <cellStyle name="Comma 5 6" xfId="1629"/>
    <cellStyle name="Comma 5 6 2" xfId="1630"/>
    <cellStyle name="Comma 5 6 2 2" xfId="1631"/>
    <cellStyle name="Comma 5 6 2 3" xfId="1632"/>
    <cellStyle name="Comma 5 6 3" xfId="1633"/>
    <cellStyle name="Comma 5 60" xfId="1634"/>
    <cellStyle name="Comma 5 60 2" xfId="1635"/>
    <cellStyle name="Comma 5 61" xfId="1636"/>
    <cellStyle name="Comma 5 61 2" xfId="1637"/>
    <cellStyle name="Comma 5 62" xfId="1638"/>
    <cellStyle name="Comma 5 63" xfId="1639"/>
    <cellStyle name="Comma 5 64" xfId="1640"/>
    <cellStyle name="Comma 5 65" xfId="1641"/>
    <cellStyle name="Comma 5 66" xfId="1642"/>
    <cellStyle name="Comma 5 67" xfId="1643"/>
    <cellStyle name="Comma 5 68" xfId="1644"/>
    <cellStyle name="Comma 5 69" xfId="1645"/>
    <cellStyle name="Comma 5 7" xfId="1646"/>
    <cellStyle name="Comma 5 7 2" xfId="1647"/>
    <cellStyle name="Comma 5 7 2 2" xfId="1648"/>
    <cellStyle name="Comma 5 7 2 3" xfId="1649"/>
    <cellStyle name="Comma 5 7 3" xfId="1650"/>
    <cellStyle name="Comma 5 70" xfId="1651"/>
    <cellStyle name="Comma 5 71" xfId="1652"/>
    <cellStyle name="Comma 5 72" xfId="1653"/>
    <cellStyle name="Comma 5 73" xfId="1654"/>
    <cellStyle name="Comma 5 74" xfId="1655"/>
    <cellStyle name="Comma 5 75" xfId="1656"/>
    <cellStyle name="Comma 5 76" xfId="1657"/>
    <cellStyle name="Comma 5 77" xfId="1658"/>
    <cellStyle name="Comma 5 78" xfId="1659"/>
    <cellStyle name="Comma 5 79" xfId="1660"/>
    <cellStyle name="Comma 5 8" xfId="1661"/>
    <cellStyle name="Comma 5 8 2" xfId="1662"/>
    <cellStyle name="Comma 5 8 2 2" xfId="1663"/>
    <cellStyle name="Comma 5 8 2 3" xfId="1664"/>
    <cellStyle name="Comma 5 8 3" xfId="1665"/>
    <cellStyle name="Comma 5 80" xfId="1666"/>
    <cellStyle name="Comma 5 81" xfId="1667"/>
    <cellStyle name="Comma 5 82" xfId="1668"/>
    <cellStyle name="Comma 5 83" xfId="1669"/>
    <cellStyle name="Comma 5 84" xfId="1670"/>
    <cellStyle name="Comma 5 85" xfId="1671"/>
    <cellStyle name="Comma 5 86" xfId="1672"/>
    <cellStyle name="Comma 5 87" xfId="1673"/>
    <cellStyle name="Comma 5 88" xfId="1674"/>
    <cellStyle name="Comma 5 89" xfId="1675"/>
    <cellStyle name="Comma 5 9" xfId="1676"/>
    <cellStyle name="Comma 5 9 2" xfId="1677"/>
    <cellStyle name="Comma 5 9 2 2" xfId="1678"/>
    <cellStyle name="Comma 5 9 2 3" xfId="1679"/>
    <cellStyle name="Comma 5 9 3" xfId="1680"/>
    <cellStyle name="Comma 5 90" xfId="1681"/>
    <cellStyle name="Comma 5 91" xfId="1682"/>
    <cellStyle name="Comma 5 92" xfId="1683"/>
    <cellStyle name="Comma 5 92 2" xfId="1684"/>
    <cellStyle name="Comma 5 93" xfId="1685"/>
    <cellStyle name="Comma 5 94" xfId="1686"/>
    <cellStyle name="Comma 5 95" xfId="1687"/>
    <cellStyle name="Comma 5 96" xfId="1688"/>
    <cellStyle name="Comma 5 97" xfId="1689"/>
    <cellStyle name="Comma 5 98" xfId="1690"/>
    <cellStyle name="Comma 5 99" xfId="1691"/>
    <cellStyle name="Comma 50" xfId="1692"/>
    <cellStyle name="Comma 51" xfId="1693"/>
    <cellStyle name="Comma 52" xfId="1694"/>
    <cellStyle name="Comma 53" xfId="1695"/>
    <cellStyle name="Comma 54" xfId="1696"/>
    <cellStyle name="Comma 55" xfId="1697"/>
    <cellStyle name="Comma 56" xfId="1698"/>
    <cellStyle name="Comma 57" xfId="1699"/>
    <cellStyle name="Comma 58" xfId="1700"/>
    <cellStyle name="Comma 59" xfId="1701"/>
    <cellStyle name="Comma 6" xfId="1702"/>
    <cellStyle name="Comma 6 2" xfId="1703"/>
    <cellStyle name="Comma 60" xfId="1704"/>
    <cellStyle name="Comma 61" xfId="1705"/>
    <cellStyle name="Comma 62" xfId="1706"/>
    <cellStyle name="Comma 63" xfId="1707"/>
    <cellStyle name="Comma 64" xfId="1708"/>
    <cellStyle name="Comma 65" xfId="1709"/>
    <cellStyle name="Comma 66" xfId="1710"/>
    <cellStyle name="Comma 67" xfId="1711"/>
    <cellStyle name="Comma 68" xfId="1712"/>
    <cellStyle name="Comma 69" xfId="1713"/>
    <cellStyle name="Comma 7" xfId="1714"/>
    <cellStyle name="Comma 7 10" xfId="1715"/>
    <cellStyle name="Comma 7 11" xfId="1716"/>
    <cellStyle name="Comma 7 12" xfId="1717"/>
    <cellStyle name="Comma 7 12 2" xfId="1718"/>
    <cellStyle name="Comma 7 13" xfId="1719"/>
    <cellStyle name="Comma 7 14" xfId="1720"/>
    <cellStyle name="Comma 7 2" xfId="1721"/>
    <cellStyle name="Comma 7 2 10" xfId="1722"/>
    <cellStyle name="Comma 7 2 10 2" xfId="1723"/>
    <cellStyle name="Comma 7 2 10 2 2" xfId="1724"/>
    <cellStyle name="Comma 7 2 10 3" xfId="1725"/>
    <cellStyle name="Comma 7 2 11" xfId="1726"/>
    <cellStyle name="Comma 7 2 11 2" xfId="1727"/>
    <cellStyle name="Comma 7 2 11 2 2" xfId="1728"/>
    <cellStyle name="Comma 7 2 11 3" xfId="1729"/>
    <cellStyle name="Comma 7 2 12" xfId="1730"/>
    <cellStyle name="Comma 7 2 12 2" xfId="1731"/>
    <cellStyle name="Comma 7 2 12 3" xfId="1732"/>
    <cellStyle name="Comma 7 2 13" xfId="1733"/>
    <cellStyle name="Comma 7 2 13 2" xfId="1734"/>
    <cellStyle name="Comma 7 2 13 3" xfId="1735"/>
    <cellStyle name="Comma 7 2 14" xfId="1736"/>
    <cellStyle name="Comma 7 2 2" xfId="1737"/>
    <cellStyle name="Comma 7 2 2 2" xfId="1738"/>
    <cellStyle name="Comma 7 2 2 2 2" xfId="1739"/>
    <cellStyle name="Comma 7 2 2 3" xfId="1740"/>
    <cellStyle name="Comma 7 2 3" xfId="1741"/>
    <cellStyle name="Comma 7 2 3 2" xfId="1742"/>
    <cellStyle name="Comma 7 2 3 2 2" xfId="1743"/>
    <cellStyle name="Comma 7 2 3 3" xfId="1744"/>
    <cellStyle name="Comma 7 2 4" xfId="1745"/>
    <cellStyle name="Comma 7 2 4 2" xfId="1746"/>
    <cellStyle name="Comma 7 2 4 2 2" xfId="1747"/>
    <cellStyle name="Comma 7 2 4 3" xfId="1748"/>
    <cellStyle name="Comma 7 2 5" xfId="1749"/>
    <cellStyle name="Comma 7 2 5 2" xfId="1750"/>
    <cellStyle name="Comma 7 2 5 2 2" xfId="1751"/>
    <cellStyle name="Comma 7 2 5 3" xfId="1752"/>
    <cellStyle name="Comma 7 2 6" xfId="1753"/>
    <cellStyle name="Comma 7 2 6 2" xfId="1754"/>
    <cellStyle name="Comma 7 2 6 2 2" xfId="1755"/>
    <cellStyle name="Comma 7 2 6 3" xfId="1756"/>
    <cellStyle name="Comma 7 2 7" xfId="1757"/>
    <cellStyle name="Comma 7 2 7 2" xfId="1758"/>
    <cellStyle name="Comma 7 2 7 2 2" xfId="1759"/>
    <cellStyle name="Comma 7 2 7 3" xfId="1760"/>
    <cellStyle name="Comma 7 2 8" xfId="1761"/>
    <cellStyle name="Comma 7 2 8 2" xfId="1762"/>
    <cellStyle name="Comma 7 2 8 2 2" xfId="1763"/>
    <cellStyle name="Comma 7 2 8 3" xfId="1764"/>
    <cellStyle name="Comma 7 2 9" xfId="1765"/>
    <cellStyle name="Comma 7 2 9 2" xfId="1766"/>
    <cellStyle name="Comma 7 2 9 2 2" xfId="1767"/>
    <cellStyle name="Comma 7 2 9 3" xfId="1768"/>
    <cellStyle name="Comma 7 3" xfId="1769"/>
    <cellStyle name="Comma 7 4" xfId="1770"/>
    <cellStyle name="Comma 7 5" xfId="1771"/>
    <cellStyle name="Comma 7 6" xfId="1772"/>
    <cellStyle name="Comma 7 7" xfId="1773"/>
    <cellStyle name="Comma 7 8" xfId="1774"/>
    <cellStyle name="Comma 7 9" xfId="1775"/>
    <cellStyle name="Comma 70" xfId="1776"/>
    <cellStyle name="Comma 71" xfId="1777"/>
    <cellStyle name="Comma 72" xfId="1778"/>
    <cellStyle name="Comma 73" xfId="1779"/>
    <cellStyle name="Comma 74" xfId="1780"/>
    <cellStyle name="Comma 75" xfId="1781"/>
    <cellStyle name="Comma 76" xfId="1782"/>
    <cellStyle name="Comma 77" xfId="1783"/>
    <cellStyle name="Comma 78" xfId="1784"/>
    <cellStyle name="Comma 79" xfId="1785"/>
    <cellStyle name="Comma 8" xfId="1786"/>
    <cellStyle name="Comma 8 2" xfId="1787"/>
    <cellStyle name="Comma 8 2 2" xfId="1788"/>
    <cellStyle name="Comma 8 2 3" xfId="1789"/>
    <cellStyle name="Comma 8 3" xfId="1790"/>
    <cellStyle name="Comma 80" xfId="1791"/>
    <cellStyle name="Comma 81" xfId="1792"/>
    <cellStyle name="Comma 82" xfId="1793"/>
    <cellStyle name="Comma 83" xfId="1794"/>
    <cellStyle name="Comma 84" xfId="1795"/>
    <cellStyle name="Comma 85" xfId="1796"/>
    <cellStyle name="Comma 86" xfId="1797"/>
    <cellStyle name="Comma 87" xfId="1798"/>
    <cellStyle name="Comma 88" xfId="1799"/>
    <cellStyle name="Comma 89" xfId="1800"/>
    <cellStyle name="Comma 9" xfId="1801"/>
    <cellStyle name="Comma 9 2" xfId="1802"/>
    <cellStyle name="Comma 9 3" xfId="1803"/>
    <cellStyle name="Comma 9 4" xfId="1804"/>
    <cellStyle name="Comma 90" xfId="1805"/>
    <cellStyle name="Comma 91" xfId="1806"/>
    <cellStyle name="Comma 92" xfId="1807"/>
    <cellStyle name="Comma 93" xfId="1808"/>
    <cellStyle name="Comma 94" xfId="1809"/>
    <cellStyle name="Comma 94 2" xfId="1810"/>
    <cellStyle name="Comma 95" xfId="1811"/>
    <cellStyle name="Comma 96" xfId="1812"/>
    <cellStyle name="Comma 97" xfId="1813"/>
    <cellStyle name="Comma0" xfId="1814"/>
    <cellStyle name="corpload" xfId="1815"/>
    <cellStyle name="Currency" xfId="9491" builtinId="4"/>
    <cellStyle name="Currency [0] 2" xfId="1816"/>
    <cellStyle name="Currency [0] 2 2" xfId="1817"/>
    <cellStyle name="Currency [0] 2 2 2" xfId="9416"/>
    <cellStyle name="Currency [0] 3" xfId="1818"/>
    <cellStyle name="Currency 10" xfId="1819"/>
    <cellStyle name="Currency 11" xfId="1820"/>
    <cellStyle name="Currency 12" xfId="1821"/>
    <cellStyle name="Currency 12 2" xfId="1822"/>
    <cellStyle name="Currency 13" xfId="1823"/>
    <cellStyle name="Currency 14" xfId="1824"/>
    <cellStyle name="Currency 15" xfId="1825"/>
    <cellStyle name="Currency 16" xfId="1826"/>
    <cellStyle name="Currency 17" xfId="1827"/>
    <cellStyle name="Currency 18" xfId="1828"/>
    <cellStyle name="Currency 19" xfId="1829"/>
    <cellStyle name="Currency 2" xfId="1830"/>
    <cellStyle name="Currency 2 10" xfId="1831"/>
    <cellStyle name="Currency 2 10 2" xfId="1832"/>
    <cellStyle name="Currency 2 10 2 2" xfId="1833"/>
    <cellStyle name="Currency 2 10 2 3" xfId="1834"/>
    <cellStyle name="Currency 2 10 3" xfId="1835"/>
    <cellStyle name="Currency 2 100" xfId="1836"/>
    <cellStyle name="Currency 2 101" xfId="1837"/>
    <cellStyle name="Currency 2 102" xfId="1838"/>
    <cellStyle name="Currency 2 103" xfId="1839"/>
    <cellStyle name="Currency 2 104" xfId="1840"/>
    <cellStyle name="Currency 2 105" xfId="1841"/>
    <cellStyle name="Currency 2 106" xfId="1842"/>
    <cellStyle name="Currency 2 107" xfId="1843"/>
    <cellStyle name="Currency 2 108" xfId="1844"/>
    <cellStyle name="Currency 2 109" xfId="1845"/>
    <cellStyle name="Currency 2 11" xfId="1846"/>
    <cellStyle name="Currency 2 11 2" xfId="1847"/>
    <cellStyle name="Currency 2 11 2 2" xfId="1848"/>
    <cellStyle name="Currency 2 11 2 3" xfId="1849"/>
    <cellStyle name="Currency 2 11 3" xfId="1850"/>
    <cellStyle name="Currency 2 110" xfId="1851"/>
    <cellStyle name="Currency 2 111" xfId="1852"/>
    <cellStyle name="Currency 2 112" xfId="1853"/>
    <cellStyle name="Currency 2 113" xfId="1854"/>
    <cellStyle name="Currency 2 114" xfId="1855"/>
    <cellStyle name="Currency 2 115" xfId="1856"/>
    <cellStyle name="Currency 2 116" xfId="1857"/>
    <cellStyle name="Currency 2 117" xfId="1858"/>
    <cellStyle name="Currency 2 118" xfId="1859"/>
    <cellStyle name="Currency 2 119" xfId="1860"/>
    <cellStyle name="Currency 2 12" xfId="1861"/>
    <cellStyle name="Currency 2 12 2" xfId="1862"/>
    <cellStyle name="Currency 2 12 2 2" xfId="1863"/>
    <cellStyle name="Currency 2 12 2 3" xfId="1864"/>
    <cellStyle name="Currency 2 12 3" xfId="1865"/>
    <cellStyle name="Currency 2 120" xfId="1866"/>
    <cellStyle name="Currency 2 121" xfId="1867"/>
    <cellStyle name="Currency 2 122" xfId="1868"/>
    <cellStyle name="Currency 2 123" xfId="1869"/>
    <cellStyle name="Currency 2 124" xfId="1870"/>
    <cellStyle name="Currency 2 125" xfId="1871"/>
    <cellStyle name="Currency 2 126" xfId="1872"/>
    <cellStyle name="Currency 2 127" xfId="1873"/>
    <cellStyle name="Currency 2 128" xfId="1874"/>
    <cellStyle name="Currency 2 129" xfId="1875"/>
    <cellStyle name="Currency 2 13" xfId="1876"/>
    <cellStyle name="Currency 2 13 2" xfId="1877"/>
    <cellStyle name="Currency 2 13 2 2" xfId="1878"/>
    <cellStyle name="Currency 2 13 2 3" xfId="1879"/>
    <cellStyle name="Currency 2 13 3" xfId="1880"/>
    <cellStyle name="Currency 2 130" xfId="1881"/>
    <cellStyle name="Currency 2 131" xfId="1882"/>
    <cellStyle name="Currency 2 132" xfId="1883"/>
    <cellStyle name="Currency 2 133" xfId="1884"/>
    <cellStyle name="Currency 2 134" xfId="1885"/>
    <cellStyle name="Currency 2 135" xfId="1886"/>
    <cellStyle name="Currency 2 136" xfId="1887"/>
    <cellStyle name="Currency 2 137" xfId="1888"/>
    <cellStyle name="Currency 2 138" xfId="1889"/>
    <cellStyle name="Currency 2 14" xfId="1890"/>
    <cellStyle name="Currency 2 14 2" xfId="1891"/>
    <cellStyle name="Currency 2 14 2 2" xfId="1892"/>
    <cellStyle name="Currency 2 14 2 3" xfId="1893"/>
    <cellStyle name="Currency 2 14 3" xfId="1894"/>
    <cellStyle name="Currency 2 15" xfId="1895"/>
    <cellStyle name="Currency 2 15 2" xfId="1896"/>
    <cellStyle name="Currency 2 15 2 2" xfId="1897"/>
    <cellStyle name="Currency 2 15 2 3" xfId="1898"/>
    <cellStyle name="Currency 2 15 3" xfId="1899"/>
    <cellStyle name="Currency 2 16" xfId="1900"/>
    <cellStyle name="Currency 2 16 2" xfId="1901"/>
    <cellStyle name="Currency 2 16 2 2" xfId="1902"/>
    <cellStyle name="Currency 2 16 2 3" xfId="1903"/>
    <cellStyle name="Currency 2 16 3" xfId="1904"/>
    <cellStyle name="Currency 2 17" xfId="1905"/>
    <cellStyle name="Currency 2 17 2" xfId="1906"/>
    <cellStyle name="Currency 2 18" xfId="1907"/>
    <cellStyle name="Currency 2 18 2" xfId="1908"/>
    <cellStyle name="Currency 2 19" xfId="1909"/>
    <cellStyle name="Currency 2 19 2" xfId="1910"/>
    <cellStyle name="Currency 2 2" xfId="1911"/>
    <cellStyle name="Currency 2 2 10" xfId="1912"/>
    <cellStyle name="Currency 2 2 10 2" xfId="1913"/>
    <cellStyle name="Currency 2 2 11" xfId="1914"/>
    <cellStyle name="Currency 2 2 11 2" xfId="1915"/>
    <cellStyle name="Currency 2 2 12" xfId="1916"/>
    <cellStyle name="Currency 2 2 12 2" xfId="1917"/>
    <cellStyle name="Currency 2 2 12 2 2" xfId="1918"/>
    <cellStyle name="Currency 2 2 12 3" xfId="1919"/>
    <cellStyle name="Currency 2 2 13" xfId="1920"/>
    <cellStyle name="Currency 2 2 13 2" xfId="1921"/>
    <cellStyle name="Currency 2 2 14" xfId="1922"/>
    <cellStyle name="Currency 2 2 14 2" xfId="1923"/>
    <cellStyle name="Currency 2 2 14 2 2" xfId="1924"/>
    <cellStyle name="Currency 2 2 14 3" xfId="1925"/>
    <cellStyle name="Currency 2 2 15" xfId="1926"/>
    <cellStyle name="Currency 2 2 15 2" xfId="1927"/>
    <cellStyle name="Currency 2 2 15 2 2" xfId="1928"/>
    <cellStyle name="Currency 2 2 15 3" xfId="1929"/>
    <cellStyle name="Currency 2 2 16" xfId="1930"/>
    <cellStyle name="Currency 2 2 16 2" xfId="1931"/>
    <cellStyle name="Currency 2 2 16 2 2" xfId="1932"/>
    <cellStyle name="Currency 2 2 16 3" xfId="1933"/>
    <cellStyle name="Currency 2 2 17" xfId="1934"/>
    <cellStyle name="Currency 2 2 17 2" xfId="1935"/>
    <cellStyle name="Currency 2 2 17 2 2" xfId="1936"/>
    <cellStyle name="Currency 2 2 17 3" xfId="1937"/>
    <cellStyle name="Currency 2 2 18" xfId="1938"/>
    <cellStyle name="Currency 2 2 19" xfId="1939"/>
    <cellStyle name="Currency 2 2 2" xfId="1940"/>
    <cellStyle name="Currency 2 2 2 10" xfId="1941"/>
    <cellStyle name="Currency 2 2 2 11" xfId="1942"/>
    <cellStyle name="Currency 2 2 2 12" xfId="1943"/>
    <cellStyle name="Currency 2 2 2 13" xfId="1944"/>
    <cellStyle name="Currency 2 2 2 14" xfId="1945"/>
    <cellStyle name="Currency 2 2 2 15" xfId="1946"/>
    <cellStyle name="Currency 2 2 2 16" xfId="1947"/>
    <cellStyle name="Currency 2 2 2 17" xfId="1948"/>
    <cellStyle name="Currency 2 2 2 18" xfId="1949"/>
    <cellStyle name="Currency 2 2 2 18 2" xfId="1950"/>
    <cellStyle name="Currency 2 2 2 19" xfId="1951"/>
    <cellStyle name="Currency 2 2 2 2" xfId="1952"/>
    <cellStyle name="Currency 2 2 2 2 10" xfId="1953"/>
    <cellStyle name="Currency 2 2 2 2 10 2" xfId="1954"/>
    <cellStyle name="Currency 2 2 2 2 10 2 2" xfId="1955"/>
    <cellStyle name="Currency 2 2 2 2 10 3" xfId="1956"/>
    <cellStyle name="Currency 2 2 2 2 11" xfId="1957"/>
    <cellStyle name="Currency 2 2 2 2 11 2" xfId="1958"/>
    <cellStyle name="Currency 2 2 2 2 11 2 2" xfId="1959"/>
    <cellStyle name="Currency 2 2 2 2 11 3" xfId="1960"/>
    <cellStyle name="Currency 2 2 2 2 12" xfId="1961"/>
    <cellStyle name="Currency 2 2 2 2 12 2" xfId="1962"/>
    <cellStyle name="Currency 2 2 2 2 12 2 2" xfId="1963"/>
    <cellStyle name="Currency 2 2 2 2 12 3" xfId="1964"/>
    <cellStyle name="Currency 2 2 2 2 13" xfId="1965"/>
    <cellStyle name="Currency 2 2 2 2 13 2" xfId="1966"/>
    <cellStyle name="Currency 2 2 2 2 13 2 2" xfId="1967"/>
    <cellStyle name="Currency 2 2 2 2 13 3" xfId="1968"/>
    <cellStyle name="Currency 2 2 2 2 14" xfId="1969"/>
    <cellStyle name="Currency 2 2 2 2 14 2" xfId="1970"/>
    <cellStyle name="Currency 2 2 2 2 14 2 2" xfId="1971"/>
    <cellStyle name="Currency 2 2 2 2 14 3" xfId="1972"/>
    <cellStyle name="Currency 2 2 2 2 15" xfId="1973"/>
    <cellStyle name="Currency 2 2 2 2 15 2" xfId="1974"/>
    <cellStyle name="Currency 2 2 2 2 15 2 2" xfId="1975"/>
    <cellStyle name="Currency 2 2 2 2 15 3" xfId="1976"/>
    <cellStyle name="Currency 2 2 2 2 16" xfId="1977"/>
    <cellStyle name="Currency 2 2 2 2 16 2" xfId="1978"/>
    <cellStyle name="Currency 2 2 2 2 16 2 2" xfId="1979"/>
    <cellStyle name="Currency 2 2 2 2 16 3" xfId="1980"/>
    <cellStyle name="Currency 2 2 2 2 17" xfId="1981"/>
    <cellStyle name="Currency 2 2 2 2 17 2" xfId="1982"/>
    <cellStyle name="Currency 2 2 2 2 17 2 2" xfId="1983"/>
    <cellStyle name="Currency 2 2 2 2 17 3" xfId="1984"/>
    <cellStyle name="Currency 2 2 2 2 2" xfId="1985"/>
    <cellStyle name="Currency 2 2 2 2 2 2" xfId="1986"/>
    <cellStyle name="Currency 2 2 2 2 2 2 2" xfId="1987"/>
    <cellStyle name="Currency 2 2 2 2 2 2 2 2" xfId="1988"/>
    <cellStyle name="Currency 2 2 2 2 2 2 2 2 2" xfId="1989"/>
    <cellStyle name="Currency 2 2 2 2 2 2 2 3" xfId="1990"/>
    <cellStyle name="Currency 2 2 2 2 2 2 3" xfId="1991"/>
    <cellStyle name="Currency 2 2 2 2 2 2 3 2" xfId="1992"/>
    <cellStyle name="Currency 2 2 2 2 2 2 3 2 2" xfId="1993"/>
    <cellStyle name="Currency 2 2 2 2 2 2 3 3" xfId="1994"/>
    <cellStyle name="Currency 2 2 2 2 2 2 4" xfId="1995"/>
    <cellStyle name="Currency 2 2 2 2 2 2 4 2" xfId="1996"/>
    <cellStyle name="Currency 2 2 2 2 2 2 4 2 2" xfId="1997"/>
    <cellStyle name="Currency 2 2 2 2 2 2 4 3" xfId="1998"/>
    <cellStyle name="Currency 2 2 2 2 2 2 5" xfId="1999"/>
    <cellStyle name="Currency 2 2 2 2 2 2 5 2" xfId="2000"/>
    <cellStyle name="Currency 2 2 2 2 2 2 5 2 2" xfId="2001"/>
    <cellStyle name="Currency 2 2 2 2 2 2 5 3" xfId="2002"/>
    <cellStyle name="Currency 2 2 2 2 2 3" xfId="2003"/>
    <cellStyle name="Currency 2 2 2 2 2 4" xfId="2004"/>
    <cellStyle name="Currency 2 2 2 2 2 5" xfId="2005"/>
    <cellStyle name="Currency 2 2 2 2 2 6" xfId="2006"/>
    <cellStyle name="Currency 2 2 2 2 2 6 2" xfId="2007"/>
    <cellStyle name="Currency 2 2 2 2 2 7" xfId="2008"/>
    <cellStyle name="Currency 2 2 2 2 3" xfId="2009"/>
    <cellStyle name="Currency 2 2 2 2 3 2" xfId="2010"/>
    <cellStyle name="Currency 2 2 2 2 3 2 2" xfId="2011"/>
    <cellStyle name="Currency 2 2 2 2 3 3" xfId="2012"/>
    <cellStyle name="Currency 2 2 2 2 4" xfId="2013"/>
    <cellStyle name="Currency 2 2 2 2 4 2" xfId="2014"/>
    <cellStyle name="Currency 2 2 2 2 4 2 2" xfId="2015"/>
    <cellStyle name="Currency 2 2 2 2 4 3" xfId="2016"/>
    <cellStyle name="Currency 2 2 2 2 5" xfId="2017"/>
    <cellStyle name="Currency 2 2 2 2 5 2" xfId="2018"/>
    <cellStyle name="Currency 2 2 2 2 5 2 2" xfId="2019"/>
    <cellStyle name="Currency 2 2 2 2 5 3" xfId="2020"/>
    <cellStyle name="Currency 2 2 2 2 6" xfId="2021"/>
    <cellStyle name="Currency 2 2 2 2 6 2" xfId="2022"/>
    <cellStyle name="Currency 2 2 2 2 6 2 2" xfId="2023"/>
    <cellStyle name="Currency 2 2 2 2 6 3" xfId="2024"/>
    <cellStyle name="Currency 2 2 2 2 7" xfId="2025"/>
    <cellStyle name="Currency 2 2 2 2 7 2" xfId="2026"/>
    <cellStyle name="Currency 2 2 2 2 7 2 2" xfId="2027"/>
    <cellStyle name="Currency 2 2 2 2 7 3" xfId="2028"/>
    <cellStyle name="Currency 2 2 2 2 8" xfId="2029"/>
    <cellStyle name="Currency 2 2 2 2 8 2" xfId="2030"/>
    <cellStyle name="Currency 2 2 2 2 8 2 2" xfId="2031"/>
    <cellStyle name="Currency 2 2 2 2 8 3" xfId="2032"/>
    <cellStyle name="Currency 2 2 2 2 9" xfId="2033"/>
    <cellStyle name="Currency 2 2 2 2 9 2" xfId="2034"/>
    <cellStyle name="Currency 2 2 2 2 9 2 2" xfId="2035"/>
    <cellStyle name="Currency 2 2 2 2 9 3" xfId="2036"/>
    <cellStyle name="Currency 2 2 2 3" xfId="2037"/>
    <cellStyle name="Currency 2 2 2 4" xfId="2038"/>
    <cellStyle name="Currency 2 2 2 5" xfId="2039"/>
    <cellStyle name="Currency 2 2 2 6" xfId="2040"/>
    <cellStyle name="Currency 2 2 2 7" xfId="2041"/>
    <cellStyle name="Currency 2 2 2 8" xfId="2042"/>
    <cellStyle name="Currency 2 2 2 9" xfId="2043"/>
    <cellStyle name="Currency 2 2 20" xfId="2044"/>
    <cellStyle name="Currency 2 2 3" xfId="2045"/>
    <cellStyle name="Currency 2 2 3 2" xfId="2046"/>
    <cellStyle name="Currency 2 2 4" xfId="2047"/>
    <cellStyle name="Currency 2 2 4 2" xfId="2048"/>
    <cellStyle name="Currency 2 2 5" xfId="2049"/>
    <cellStyle name="Currency 2 2 5 2" xfId="2050"/>
    <cellStyle name="Currency 2 2 6" xfId="2051"/>
    <cellStyle name="Currency 2 2 6 2" xfId="2052"/>
    <cellStyle name="Currency 2 2 7" xfId="2053"/>
    <cellStyle name="Currency 2 2 7 2" xfId="2054"/>
    <cellStyle name="Currency 2 2 8" xfId="2055"/>
    <cellStyle name="Currency 2 2 8 2" xfId="2056"/>
    <cellStyle name="Currency 2 2 9" xfId="2057"/>
    <cellStyle name="Currency 2 2 9 2" xfId="2058"/>
    <cellStyle name="Currency 2 20" xfId="2059"/>
    <cellStyle name="Currency 2 20 2" xfId="2060"/>
    <cellStyle name="Currency 2 21" xfId="2061"/>
    <cellStyle name="Currency 2 21 2" xfId="2062"/>
    <cellStyle name="Currency 2 22" xfId="2063"/>
    <cellStyle name="Currency 2 22 2" xfId="2064"/>
    <cellStyle name="Currency 2 23" xfId="2065"/>
    <cellStyle name="Currency 2 23 2" xfId="2066"/>
    <cellStyle name="Currency 2 24" xfId="2067"/>
    <cellStyle name="Currency 2 24 2" xfId="2068"/>
    <cellStyle name="Currency 2 25" xfId="2069"/>
    <cellStyle name="Currency 2 25 2" xfId="2070"/>
    <cellStyle name="Currency 2 26" xfId="2071"/>
    <cellStyle name="Currency 2 26 2" xfId="2072"/>
    <cellStyle name="Currency 2 27" xfId="2073"/>
    <cellStyle name="Currency 2 27 2" xfId="2074"/>
    <cellStyle name="Currency 2 28" xfId="2075"/>
    <cellStyle name="Currency 2 28 2" xfId="2076"/>
    <cellStyle name="Currency 2 29" xfId="2077"/>
    <cellStyle name="Currency 2 29 2" xfId="2078"/>
    <cellStyle name="Currency 2 3" xfId="2079"/>
    <cellStyle name="Currency 2 3 2" xfId="2080"/>
    <cellStyle name="Currency 2 3 2 2" xfId="2081"/>
    <cellStyle name="Currency 2 3 2 3" xfId="2082"/>
    <cellStyle name="Currency 2 3 3" xfId="2083"/>
    <cellStyle name="Currency 2 30" xfId="2084"/>
    <cellStyle name="Currency 2 30 2" xfId="2085"/>
    <cellStyle name="Currency 2 31" xfId="2086"/>
    <cellStyle name="Currency 2 31 2" xfId="2087"/>
    <cellStyle name="Currency 2 32" xfId="2088"/>
    <cellStyle name="Currency 2 32 2" xfId="2089"/>
    <cellStyle name="Currency 2 33" xfId="2090"/>
    <cellStyle name="Currency 2 33 2" xfId="2091"/>
    <cellStyle name="Currency 2 34" xfId="2092"/>
    <cellStyle name="Currency 2 34 2" xfId="2093"/>
    <cellStyle name="Currency 2 35" xfId="2094"/>
    <cellStyle name="Currency 2 35 2" xfId="2095"/>
    <cellStyle name="Currency 2 36" xfId="2096"/>
    <cellStyle name="Currency 2 36 2" xfId="2097"/>
    <cellStyle name="Currency 2 37" xfId="2098"/>
    <cellStyle name="Currency 2 37 2" xfId="2099"/>
    <cellStyle name="Currency 2 38" xfId="2100"/>
    <cellStyle name="Currency 2 38 2" xfId="2101"/>
    <cellStyle name="Currency 2 39" xfId="2102"/>
    <cellStyle name="Currency 2 39 2" xfId="2103"/>
    <cellStyle name="Currency 2 4" xfId="2104"/>
    <cellStyle name="Currency 2 4 2" xfId="2105"/>
    <cellStyle name="Currency 2 4 2 2" xfId="2106"/>
    <cellStyle name="Currency 2 4 2 3" xfId="2107"/>
    <cellStyle name="Currency 2 4 3" xfId="2108"/>
    <cellStyle name="Currency 2 40" xfId="2109"/>
    <cellStyle name="Currency 2 40 2" xfId="2110"/>
    <cellStyle name="Currency 2 41" xfId="2111"/>
    <cellStyle name="Currency 2 41 2" xfId="2112"/>
    <cellStyle name="Currency 2 42" xfId="2113"/>
    <cellStyle name="Currency 2 42 2" xfId="2114"/>
    <cellStyle name="Currency 2 43" xfId="2115"/>
    <cellStyle name="Currency 2 43 2" xfId="2116"/>
    <cellStyle name="Currency 2 44" xfId="2117"/>
    <cellStyle name="Currency 2 44 2" xfId="2118"/>
    <cellStyle name="Currency 2 45" xfId="2119"/>
    <cellStyle name="Currency 2 45 2" xfId="2120"/>
    <cellStyle name="Currency 2 46" xfId="2121"/>
    <cellStyle name="Currency 2 46 2" xfId="2122"/>
    <cellStyle name="Currency 2 47" xfId="2123"/>
    <cellStyle name="Currency 2 47 2" xfId="2124"/>
    <cellStyle name="Currency 2 48" xfId="2125"/>
    <cellStyle name="Currency 2 48 2" xfId="2126"/>
    <cellStyle name="Currency 2 49" xfId="2127"/>
    <cellStyle name="Currency 2 49 2" xfId="2128"/>
    <cellStyle name="Currency 2 5" xfId="2129"/>
    <cellStyle name="Currency 2 5 2" xfId="2130"/>
    <cellStyle name="Currency 2 5 2 2" xfId="2131"/>
    <cellStyle name="Currency 2 5 2 3" xfId="2132"/>
    <cellStyle name="Currency 2 5 3" xfId="2133"/>
    <cellStyle name="Currency 2 50" xfId="2134"/>
    <cellStyle name="Currency 2 50 2" xfId="2135"/>
    <cellStyle name="Currency 2 51" xfId="2136"/>
    <cellStyle name="Currency 2 51 2" xfId="2137"/>
    <cellStyle name="Currency 2 52" xfId="2138"/>
    <cellStyle name="Currency 2 52 2" xfId="2139"/>
    <cellStyle name="Currency 2 53" xfId="2140"/>
    <cellStyle name="Currency 2 53 2" xfId="2141"/>
    <cellStyle name="Currency 2 54" xfId="2142"/>
    <cellStyle name="Currency 2 54 2" xfId="2143"/>
    <cellStyle name="Currency 2 55" xfId="2144"/>
    <cellStyle name="Currency 2 55 2" xfId="2145"/>
    <cellStyle name="Currency 2 56" xfId="2146"/>
    <cellStyle name="Currency 2 56 2" xfId="2147"/>
    <cellStyle name="Currency 2 57" xfId="2148"/>
    <cellStyle name="Currency 2 57 2" xfId="2149"/>
    <cellStyle name="Currency 2 58" xfId="2150"/>
    <cellStyle name="Currency 2 58 2" xfId="2151"/>
    <cellStyle name="Currency 2 59" xfId="2152"/>
    <cellStyle name="Currency 2 59 2" xfId="2153"/>
    <cellStyle name="Currency 2 6" xfId="2154"/>
    <cellStyle name="Currency 2 6 2" xfId="2155"/>
    <cellStyle name="Currency 2 6 2 2" xfId="2156"/>
    <cellStyle name="Currency 2 6 2 3" xfId="2157"/>
    <cellStyle name="Currency 2 6 3" xfId="2158"/>
    <cellStyle name="Currency 2 60" xfId="2159"/>
    <cellStyle name="Currency 2 60 2" xfId="2160"/>
    <cellStyle name="Currency 2 61" xfId="2161"/>
    <cellStyle name="Currency 2 61 2" xfId="2162"/>
    <cellStyle name="Currency 2 62" xfId="2163"/>
    <cellStyle name="Currency 2 63" xfId="2164"/>
    <cellStyle name="Currency 2 64" xfId="2165"/>
    <cellStyle name="Currency 2 65" xfId="2166"/>
    <cellStyle name="Currency 2 66" xfId="2167"/>
    <cellStyle name="Currency 2 67" xfId="2168"/>
    <cellStyle name="Currency 2 68" xfId="2169"/>
    <cellStyle name="Currency 2 69" xfId="2170"/>
    <cellStyle name="Currency 2 7" xfId="2171"/>
    <cellStyle name="Currency 2 7 2" xfId="2172"/>
    <cellStyle name="Currency 2 7 2 2" xfId="2173"/>
    <cellStyle name="Currency 2 7 2 3" xfId="2174"/>
    <cellStyle name="Currency 2 7 3" xfId="2175"/>
    <cellStyle name="Currency 2 70" xfId="2176"/>
    <cellStyle name="Currency 2 71" xfId="2177"/>
    <cellStyle name="Currency 2 72" xfId="2178"/>
    <cellStyle name="Currency 2 73" xfId="2179"/>
    <cellStyle name="Currency 2 74" xfId="2180"/>
    <cellStyle name="Currency 2 75" xfId="2181"/>
    <cellStyle name="Currency 2 76" xfId="2182"/>
    <cellStyle name="Currency 2 77" xfId="2183"/>
    <cellStyle name="Currency 2 78" xfId="2184"/>
    <cellStyle name="Currency 2 79" xfId="2185"/>
    <cellStyle name="Currency 2 8" xfId="2186"/>
    <cellStyle name="Currency 2 8 2" xfId="2187"/>
    <cellStyle name="Currency 2 8 2 2" xfId="2188"/>
    <cellStyle name="Currency 2 8 2 3" xfId="2189"/>
    <cellStyle name="Currency 2 8 3" xfId="2190"/>
    <cellStyle name="Currency 2 80" xfId="2191"/>
    <cellStyle name="Currency 2 81" xfId="2192"/>
    <cellStyle name="Currency 2 82" xfId="2193"/>
    <cellStyle name="Currency 2 83" xfId="2194"/>
    <cellStyle name="Currency 2 84" xfId="2195"/>
    <cellStyle name="Currency 2 85" xfId="2196"/>
    <cellStyle name="Currency 2 86" xfId="2197"/>
    <cellStyle name="Currency 2 87" xfId="2198"/>
    <cellStyle name="Currency 2 88" xfId="2199"/>
    <cellStyle name="Currency 2 89" xfId="2200"/>
    <cellStyle name="Currency 2 9" xfId="2201"/>
    <cellStyle name="Currency 2 9 2" xfId="2202"/>
    <cellStyle name="Currency 2 9 2 2" xfId="2203"/>
    <cellStyle name="Currency 2 9 2 3" xfId="2204"/>
    <cellStyle name="Currency 2 9 3" xfId="2205"/>
    <cellStyle name="Currency 2 90" xfId="2206"/>
    <cellStyle name="Currency 2 91" xfId="2207"/>
    <cellStyle name="Currency 2 92" xfId="2208"/>
    <cellStyle name="Currency 2 93" xfId="2209"/>
    <cellStyle name="Currency 2 94" xfId="2210"/>
    <cellStyle name="Currency 2 95" xfId="2211"/>
    <cellStyle name="Currency 2 96" xfId="2212"/>
    <cellStyle name="Currency 2 97" xfId="2213"/>
    <cellStyle name="Currency 2 98" xfId="2214"/>
    <cellStyle name="Currency 2 99" xfId="2215"/>
    <cellStyle name="Currency 20" xfId="2216"/>
    <cellStyle name="Currency 21" xfId="2217"/>
    <cellStyle name="Currency 22" xfId="2218"/>
    <cellStyle name="Currency 23" xfId="2219"/>
    <cellStyle name="Currency 24" xfId="2220"/>
    <cellStyle name="Currency 25" xfId="2221"/>
    <cellStyle name="Currency 25 2" xfId="2222"/>
    <cellStyle name="Currency 25 3" xfId="2223"/>
    <cellStyle name="Currency 26" xfId="2224"/>
    <cellStyle name="Currency 27" xfId="2225"/>
    <cellStyle name="Currency 28" xfId="2226"/>
    <cellStyle name="Currency 29" xfId="2227"/>
    <cellStyle name="Currency 3" xfId="2228"/>
    <cellStyle name="Currency 3 10" xfId="2229"/>
    <cellStyle name="Currency 3 10 2" xfId="2230"/>
    <cellStyle name="Currency 3 10 2 2" xfId="2231"/>
    <cellStyle name="Currency 3 10 2 3" xfId="2232"/>
    <cellStyle name="Currency 3 10 3" xfId="2233"/>
    <cellStyle name="Currency 3 100" xfId="2234"/>
    <cellStyle name="Currency 3 101" xfId="2235"/>
    <cellStyle name="Currency 3 102" xfId="2236"/>
    <cellStyle name="Currency 3 103" xfId="2237"/>
    <cellStyle name="Currency 3 104" xfId="2238"/>
    <cellStyle name="Currency 3 105" xfId="2239"/>
    <cellStyle name="Currency 3 106" xfId="2240"/>
    <cellStyle name="Currency 3 107" xfId="2241"/>
    <cellStyle name="Currency 3 108" xfId="2242"/>
    <cellStyle name="Currency 3 109" xfId="2243"/>
    <cellStyle name="Currency 3 11" xfId="2244"/>
    <cellStyle name="Currency 3 11 2" xfId="2245"/>
    <cellStyle name="Currency 3 11 2 2" xfId="2246"/>
    <cellStyle name="Currency 3 11 2 3" xfId="2247"/>
    <cellStyle name="Currency 3 11 3" xfId="2248"/>
    <cellStyle name="Currency 3 110" xfId="2249"/>
    <cellStyle name="Currency 3 111" xfId="2250"/>
    <cellStyle name="Currency 3 112" xfId="2251"/>
    <cellStyle name="Currency 3 113" xfId="2252"/>
    <cellStyle name="Currency 3 114" xfId="2253"/>
    <cellStyle name="Currency 3 115" xfId="2254"/>
    <cellStyle name="Currency 3 116" xfId="2255"/>
    <cellStyle name="Currency 3 117" xfId="2256"/>
    <cellStyle name="Currency 3 118" xfId="2257"/>
    <cellStyle name="Currency 3 119" xfId="2258"/>
    <cellStyle name="Currency 3 12" xfId="2259"/>
    <cellStyle name="Currency 3 12 2" xfId="2260"/>
    <cellStyle name="Currency 3 12 2 2" xfId="2261"/>
    <cellStyle name="Currency 3 12 2 3" xfId="2262"/>
    <cellStyle name="Currency 3 12 3" xfId="2263"/>
    <cellStyle name="Currency 3 120" xfId="2264"/>
    <cellStyle name="Currency 3 121" xfId="2265"/>
    <cellStyle name="Currency 3 122" xfId="2266"/>
    <cellStyle name="Currency 3 123" xfId="2267"/>
    <cellStyle name="Currency 3 124" xfId="2268"/>
    <cellStyle name="Currency 3 125" xfId="2269"/>
    <cellStyle name="Currency 3 126" xfId="2270"/>
    <cellStyle name="Currency 3 127" xfId="2271"/>
    <cellStyle name="Currency 3 128" xfId="2272"/>
    <cellStyle name="Currency 3 129" xfId="2273"/>
    <cellStyle name="Currency 3 13" xfId="2274"/>
    <cellStyle name="Currency 3 13 2" xfId="2275"/>
    <cellStyle name="Currency 3 13 2 2" xfId="2276"/>
    <cellStyle name="Currency 3 13 2 3" xfId="2277"/>
    <cellStyle name="Currency 3 13 3" xfId="2278"/>
    <cellStyle name="Currency 3 130" xfId="2279"/>
    <cellStyle name="Currency 3 131" xfId="2280"/>
    <cellStyle name="Currency 3 132" xfId="2281"/>
    <cellStyle name="Currency 3 133" xfId="2282"/>
    <cellStyle name="Currency 3 134" xfId="2283"/>
    <cellStyle name="Currency 3 135" xfId="2284"/>
    <cellStyle name="Currency 3 136" xfId="2285"/>
    <cellStyle name="Currency 3 137" xfId="2286"/>
    <cellStyle name="Currency 3 138" xfId="2287"/>
    <cellStyle name="Currency 3 139" xfId="2288"/>
    <cellStyle name="Currency 3 14" xfId="2289"/>
    <cellStyle name="Currency 3 14 2" xfId="2290"/>
    <cellStyle name="Currency 3 14 2 2" xfId="2291"/>
    <cellStyle name="Currency 3 14 2 3" xfId="2292"/>
    <cellStyle name="Currency 3 14 3" xfId="2293"/>
    <cellStyle name="Currency 3 15" xfId="2294"/>
    <cellStyle name="Currency 3 15 2" xfId="2295"/>
    <cellStyle name="Currency 3 15 2 2" xfId="2296"/>
    <cellStyle name="Currency 3 15 2 3" xfId="2297"/>
    <cellStyle name="Currency 3 15 3" xfId="2298"/>
    <cellStyle name="Currency 3 16" xfId="2299"/>
    <cellStyle name="Currency 3 16 2" xfId="2300"/>
    <cellStyle name="Currency 3 16 2 2" xfId="2301"/>
    <cellStyle name="Currency 3 16 2 3" xfId="2302"/>
    <cellStyle name="Currency 3 16 3" xfId="2303"/>
    <cellStyle name="Currency 3 17" xfId="2304"/>
    <cellStyle name="Currency 3 17 2" xfId="2305"/>
    <cellStyle name="Currency 3 17 2 2" xfId="2306"/>
    <cellStyle name="Currency 3 17 2 3" xfId="2307"/>
    <cellStyle name="Currency 3 17 3" xfId="2308"/>
    <cellStyle name="Currency 3 18" xfId="2309"/>
    <cellStyle name="Currency 3 18 2" xfId="2310"/>
    <cellStyle name="Currency 3 18 2 2" xfId="2311"/>
    <cellStyle name="Currency 3 18 2 3" xfId="2312"/>
    <cellStyle name="Currency 3 18 3" xfId="2313"/>
    <cellStyle name="Currency 3 19" xfId="2314"/>
    <cellStyle name="Currency 3 19 2" xfId="2315"/>
    <cellStyle name="Currency 3 19 2 2" xfId="2316"/>
    <cellStyle name="Currency 3 19 2 3" xfId="2317"/>
    <cellStyle name="Currency 3 19 3" xfId="2318"/>
    <cellStyle name="Currency 3 2" xfId="2319"/>
    <cellStyle name="Currency 3 2 10" xfId="2320"/>
    <cellStyle name="Currency 3 2 11" xfId="2321"/>
    <cellStyle name="Currency 3 2 12" xfId="2322"/>
    <cellStyle name="Currency 3 2 13" xfId="2323"/>
    <cellStyle name="Currency 3 2 14" xfId="2324"/>
    <cellStyle name="Currency 3 2 15" xfId="2325"/>
    <cellStyle name="Currency 3 2 15 2" xfId="2326"/>
    <cellStyle name="Currency 3 2 16" xfId="2327"/>
    <cellStyle name="Currency 3 2 17" xfId="2328"/>
    <cellStyle name="Currency 3 2 18" xfId="2329"/>
    <cellStyle name="Currency 3 2 18 2" xfId="2330"/>
    <cellStyle name="Currency 3 2 19" xfId="2331"/>
    <cellStyle name="Currency 3 2 2" xfId="2332"/>
    <cellStyle name="Currency 3 2 2 10" xfId="2333"/>
    <cellStyle name="Currency 3 2 2 11" xfId="2334"/>
    <cellStyle name="Currency 3 2 2 12" xfId="2335"/>
    <cellStyle name="Currency 3 2 2 13" xfId="2336"/>
    <cellStyle name="Currency 3 2 2 14" xfId="2337"/>
    <cellStyle name="Currency 3 2 2 15" xfId="2338"/>
    <cellStyle name="Currency 3 2 2 16" xfId="2339"/>
    <cellStyle name="Currency 3 2 2 17" xfId="2340"/>
    <cellStyle name="Currency 3 2 2 18" xfId="2341"/>
    <cellStyle name="Currency 3 2 2 2" xfId="2342"/>
    <cellStyle name="Currency 3 2 2 2 10" xfId="2343"/>
    <cellStyle name="Currency 3 2 2 2 11" xfId="2344"/>
    <cellStyle name="Currency 3 2 2 2 12" xfId="2345"/>
    <cellStyle name="Currency 3 2 2 2 13" xfId="2346"/>
    <cellStyle name="Currency 3 2 2 2 14" xfId="2347"/>
    <cellStyle name="Currency 3 2 2 2 15" xfId="2348"/>
    <cellStyle name="Currency 3 2 2 2 16" xfId="2349"/>
    <cellStyle name="Currency 3 2 2 2 17" xfId="2350"/>
    <cellStyle name="Currency 3 2 2 2 2" xfId="2351"/>
    <cellStyle name="Currency 3 2 2 2 2 2" xfId="2352"/>
    <cellStyle name="Currency 3 2 2 2 2 2 2" xfId="2353"/>
    <cellStyle name="Currency 3 2 2 2 2 2 3" xfId="2354"/>
    <cellStyle name="Currency 3 2 2 2 2 2 4" xfId="2355"/>
    <cellStyle name="Currency 3 2 2 2 2 2 5" xfId="2356"/>
    <cellStyle name="Currency 3 2 2 2 2 3" xfId="2357"/>
    <cellStyle name="Currency 3 2 2 2 2 4" xfId="2358"/>
    <cellStyle name="Currency 3 2 2 2 2 5" xfId="2359"/>
    <cellStyle name="Currency 3 2 2 2 3" xfId="2360"/>
    <cellStyle name="Currency 3 2 2 2 4" xfId="2361"/>
    <cellStyle name="Currency 3 2 2 2 5" xfId="2362"/>
    <cellStyle name="Currency 3 2 2 2 6" xfId="2363"/>
    <cellStyle name="Currency 3 2 2 2 7" xfId="2364"/>
    <cellStyle name="Currency 3 2 2 2 8" xfId="2365"/>
    <cellStyle name="Currency 3 2 2 2 9" xfId="2366"/>
    <cellStyle name="Currency 3 2 2 3" xfId="2367"/>
    <cellStyle name="Currency 3 2 2 4" xfId="2368"/>
    <cellStyle name="Currency 3 2 2 5" xfId="2369"/>
    <cellStyle name="Currency 3 2 2 6" xfId="2370"/>
    <cellStyle name="Currency 3 2 2 7" xfId="2371"/>
    <cellStyle name="Currency 3 2 2 8" xfId="2372"/>
    <cellStyle name="Currency 3 2 2 9" xfId="2373"/>
    <cellStyle name="Currency 3 2 20" xfId="2374"/>
    <cellStyle name="Currency 3 2 21" xfId="2375"/>
    <cellStyle name="Currency 3 2 3" xfId="2376"/>
    <cellStyle name="Currency 3 2 4" xfId="2377"/>
    <cellStyle name="Currency 3 2 5" xfId="2378"/>
    <cellStyle name="Currency 3 2 6" xfId="2379"/>
    <cellStyle name="Currency 3 2 7" xfId="2380"/>
    <cellStyle name="Currency 3 2 8" xfId="2381"/>
    <cellStyle name="Currency 3 2 9" xfId="2382"/>
    <cellStyle name="Currency 3 20" xfId="2383"/>
    <cellStyle name="Currency 3 20 2" xfId="2384"/>
    <cellStyle name="Currency 3 20 3" xfId="2385"/>
    <cellStyle name="Currency 3 20 4" xfId="2386"/>
    <cellStyle name="Currency 3 21" xfId="2387"/>
    <cellStyle name="Currency 3 21 2" xfId="2388"/>
    <cellStyle name="Currency 3 22" xfId="2389"/>
    <cellStyle name="Currency 3 22 2" xfId="2390"/>
    <cellStyle name="Currency 3 23" xfId="2391"/>
    <cellStyle name="Currency 3 23 2" xfId="2392"/>
    <cellStyle name="Currency 3 24" xfId="2393"/>
    <cellStyle name="Currency 3 24 2" xfId="2394"/>
    <cellStyle name="Currency 3 25" xfId="2395"/>
    <cellStyle name="Currency 3 25 2" xfId="2396"/>
    <cellStyle name="Currency 3 26" xfId="2397"/>
    <cellStyle name="Currency 3 26 2" xfId="2398"/>
    <cellStyle name="Currency 3 27" xfId="2399"/>
    <cellStyle name="Currency 3 27 2" xfId="2400"/>
    <cellStyle name="Currency 3 28" xfId="2401"/>
    <cellStyle name="Currency 3 28 2" xfId="2402"/>
    <cellStyle name="Currency 3 29" xfId="2403"/>
    <cellStyle name="Currency 3 29 2" xfId="2404"/>
    <cellStyle name="Currency 3 3" xfId="2405"/>
    <cellStyle name="Currency 3 3 10" xfId="2406"/>
    <cellStyle name="Currency 3 3 10 2" xfId="2407"/>
    <cellStyle name="Currency 3 3 11" xfId="2408"/>
    <cellStyle name="Currency 3 3 11 2" xfId="2409"/>
    <cellStyle name="Currency 3 3 12" xfId="2410"/>
    <cellStyle name="Currency 3 3 13" xfId="2411"/>
    <cellStyle name="Currency 3 3 14" xfId="2412"/>
    <cellStyle name="Currency 3 3 14 2" xfId="2413"/>
    <cellStyle name="Currency 3 3 15" xfId="2414"/>
    <cellStyle name="Currency 3 3 2" xfId="2415"/>
    <cellStyle name="Currency 3 3 2 10" xfId="2416"/>
    <cellStyle name="Currency 3 3 2 10 2" xfId="2417"/>
    <cellStyle name="Currency 3 3 2 10 2 2" xfId="2418"/>
    <cellStyle name="Currency 3 3 2 10 3" xfId="2419"/>
    <cellStyle name="Currency 3 3 2 11" xfId="2420"/>
    <cellStyle name="Currency 3 3 2 11 2" xfId="2421"/>
    <cellStyle name="Currency 3 3 2 11 2 2" xfId="2422"/>
    <cellStyle name="Currency 3 3 2 11 3" xfId="2423"/>
    <cellStyle name="Currency 3 3 2 12" xfId="2424"/>
    <cellStyle name="Currency 3 3 2 12 2" xfId="2425"/>
    <cellStyle name="Currency 3 3 2 12 2 2" xfId="2426"/>
    <cellStyle name="Currency 3 3 2 12 3" xfId="2427"/>
    <cellStyle name="Currency 3 3 2 12 4" xfId="2428"/>
    <cellStyle name="Currency 3 3 2 13" xfId="2429"/>
    <cellStyle name="Currency 3 3 2 13 2" xfId="2430"/>
    <cellStyle name="Currency 3 3 2 13 2 2" xfId="2431"/>
    <cellStyle name="Currency 3 3 2 13 3" xfId="2432"/>
    <cellStyle name="Currency 3 3 2 14" xfId="2433"/>
    <cellStyle name="Currency 3 3 2 15" xfId="2434"/>
    <cellStyle name="Currency 3 3 2 2" xfId="2435"/>
    <cellStyle name="Currency 3 3 2 2 2" xfId="2436"/>
    <cellStyle name="Currency 3 3 2 2 2 2" xfId="2437"/>
    <cellStyle name="Currency 3 3 2 2 3" xfId="2438"/>
    <cellStyle name="Currency 3 3 2 3" xfId="2439"/>
    <cellStyle name="Currency 3 3 2 3 2" xfId="2440"/>
    <cellStyle name="Currency 3 3 2 3 2 2" xfId="2441"/>
    <cellStyle name="Currency 3 3 2 3 3" xfId="2442"/>
    <cellStyle name="Currency 3 3 2 4" xfId="2443"/>
    <cellStyle name="Currency 3 3 2 4 2" xfId="2444"/>
    <cellStyle name="Currency 3 3 2 4 2 2" xfId="2445"/>
    <cellStyle name="Currency 3 3 2 4 3" xfId="2446"/>
    <cellStyle name="Currency 3 3 2 5" xfId="2447"/>
    <cellStyle name="Currency 3 3 2 5 2" xfId="2448"/>
    <cellStyle name="Currency 3 3 2 5 2 2" xfId="2449"/>
    <cellStyle name="Currency 3 3 2 5 3" xfId="2450"/>
    <cellStyle name="Currency 3 3 2 6" xfId="2451"/>
    <cellStyle name="Currency 3 3 2 6 2" xfId="2452"/>
    <cellStyle name="Currency 3 3 2 6 2 2" xfId="2453"/>
    <cellStyle name="Currency 3 3 2 6 3" xfId="2454"/>
    <cellStyle name="Currency 3 3 2 7" xfId="2455"/>
    <cellStyle name="Currency 3 3 2 7 2" xfId="2456"/>
    <cellStyle name="Currency 3 3 2 7 2 2" xfId="2457"/>
    <cellStyle name="Currency 3 3 2 7 3" xfId="2458"/>
    <cellStyle name="Currency 3 3 2 8" xfId="2459"/>
    <cellStyle name="Currency 3 3 2 8 2" xfId="2460"/>
    <cellStyle name="Currency 3 3 2 8 2 2" xfId="2461"/>
    <cellStyle name="Currency 3 3 2 8 3" xfId="2462"/>
    <cellStyle name="Currency 3 3 2 9" xfId="2463"/>
    <cellStyle name="Currency 3 3 2 9 2" xfId="2464"/>
    <cellStyle name="Currency 3 3 2 9 2 2" xfId="2465"/>
    <cellStyle name="Currency 3 3 2 9 3" xfId="2466"/>
    <cellStyle name="Currency 3 3 3" xfId="2467"/>
    <cellStyle name="Currency 3 3 3 2" xfId="2468"/>
    <cellStyle name="Currency 3 3 4" xfId="2469"/>
    <cellStyle name="Currency 3 3 4 2" xfId="2470"/>
    <cellStyle name="Currency 3 3 5" xfId="2471"/>
    <cellStyle name="Currency 3 3 5 2" xfId="2472"/>
    <cellStyle name="Currency 3 3 6" xfId="2473"/>
    <cellStyle name="Currency 3 3 6 2" xfId="2474"/>
    <cellStyle name="Currency 3 3 7" xfId="2475"/>
    <cellStyle name="Currency 3 3 7 2" xfId="2476"/>
    <cellStyle name="Currency 3 3 8" xfId="2477"/>
    <cellStyle name="Currency 3 3 8 2" xfId="2478"/>
    <cellStyle name="Currency 3 3 9" xfId="2479"/>
    <cellStyle name="Currency 3 3 9 2" xfId="2480"/>
    <cellStyle name="Currency 3 30" xfId="2481"/>
    <cellStyle name="Currency 3 30 2" xfId="2482"/>
    <cellStyle name="Currency 3 31" xfId="2483"/>
    <cellStyle name="Currency 3 31 2" xfId="2484"/>
    <cellStyle name="Currency 3 32" xfId="2485"/>
    <cellStyle name="Currency 3 32 2" xfId="2486"/>
    <cellStyle name="Currency 3 33" xfId="2487"/>
    <cellStyle name="Currency 3 33 2" xfId="2488"/>
    <cellStyle name="Currency 3 34" xfId="2489"/>
    <cellStyle name="Currency 3 34 2" xfId="2490"/>
    <cellStyle name="Currency 3 35" xfId="2491"/>
    <cellStyle name="Currency 3 35 2" xfId="2492"/>
    <cellStyle name="Currency 3 36" xfId="2493"/>
    <cellStyle name="Currency 3 36 2" xfId="2494"/>
    <cellStyle name="Currency 3 37" xfId="2495"/>
    <cellStyle name="Currency 3 37 2" xfId="2496"/>
    <cellStyle name="Currency 3 38" xfId="2497"/>
    <cellStyle name="Currency 3 38 2" xfId="2498"/>
    <cellStyle name="Currency 3 39" xfId="2499"/>
    <cellStyle name="Currency 3 39 2" xfId="2500"/>
    <cellStyle name="Currency 3 4" xfId="2501"/>
    <cellStyle name="Currency 3 4 2" xfId="2502"/>
    <cellStyle name="Currency 3 4 2 2" xfId="2503"/>
    <cellStyle name="Currency 3 4 2 2 2" xfId="2504"/>
    <cellStyle name="Currency 3 4 2 3" xfId="2505"/>
    <cellStyle name="Currency 3 4 2 4" xfId="2506"/>
    <cellStyle name="Currency 3 4 2 5" xfId="2507"/>
    <cellStyle name="Currency 3 4 3" xfId="2508"/>
    <cellStyle name="Currency 3 4 4" xfId="2509"/>
    <cellStyle name="Currency 3 4 5" xfId="2510"/>
    <cellStyle name="Currency 3 4 6" xfId="2511"/>
    <cellStyle name="Currency 3 40" xfId="2512"/>
    <cellStyle name="Currency 3 40 2" xfId="2513"/>
    <cellStyle name="Currency 3 41" xfId="2514"/>
    <cellStyle name="Currency 3 41 2" xfId="2515"/>
    <cellStyle name="Currency 3 42" xfId="2516"/>
    <cellStyle name="Currency 3 42 2" xfId="2517"/>
    <cellStyle name="Currency 3 43" xfId="2518"/>
    <cellStyle name="Currency 3 43 2" xfId="2519"/>
    <cellStyle name="Currency 3 44" xfId="2520"/>
    <cellStyle name="Currency 3 44 2" xfId="2521"/>
    <cellStyle name="Currency 3 45" xfId="2522"/>
    <cellStyle name="Currency 3 45 2" xfId="2523"/>
    <cellStyle name="Currency 3 46" xfId="2524"/>
    <cellStyle name="Currency 3 46 2" xfId="2525"/>
    <cellStyle name="Currency 3 47" xfId="2526"/>
    <cellStyle name="Currency 3 47 2" xfId="2527"/>
    <cellStyle name="Currency 3 48" xfId="2528"/>
    <cellStyle name="Currency 3 48 2" xfId="2529"/>
    <cellStyle name="Currency 3 49" xfId="2530"/>
    <cellStyle name="Currency 3 49 2" xfId="2531"/>
    <cellStyle name="Currency 3 5" xfId="2532"/>
    <cellStyle name="Currency 3 5 2" xfId="2533"/>
    <cellStyle name="Currency 3 5 2 2" xfId="2534"/>
    <cellStyle name="Currency 3 5 2 3" xfId="2535"/>
    <cellStyle name="Currency 3 5 3" xfId="2536"/>
    <cellStyle name="Currency 3 50" xfId="2537"/>
    <cellStyle name="Currency 3 50 2" xfId="2538"/>
    <cellStyle name="Currency 3 51" xfId="2539"/>
    <cellStyle name="Currency 3 51 2" xfId="2540"/>
    <cellStyle name="Currency 3 52" xfId="2541"/>
    <cellStyle name="Currency 3 52 2" xfId="2542"/>
    <cellStyle name="Currency 3 53" xfId="2543"/>
    <cellStyle name="Currency 3 53 2" xfId="2544"/>
    <cellStyle name="Currency 3 54" xfId="2545"/>
    <cellStyle name="Currency 3 54 2" xfId="2546"/>
    <cellStyle name="Currency 3 55" xfId="2547"/>
    <cellStyle name="Currency 3 55 2" xfId="2548"/>
    <cellStyle name="Currency 3 56" xfId="2549"/>
    <cellStyle name="Currency 3 56 2" xfId="2550"/>
    <cellStyle name="Currency 3 57" xfId="2551"/>
    <cellStyle name="Currency 3 57 2" xfId="2552"/>
    <cellStyle name="Currency 3 58" xfId="2553"/>
    <cellStyle name="Currency 3 58 2" xfId="2554"/>
    <cellStyle name="Currency 3 59" xfId="2555"/>
    <cellStyle name="Currency 3 59 2" xfId="2556"/>
    <cellStyle name="Currency 3 6" xfId="2557"/>
    <cellStyle name="Currency 3 6 2" xfId="2558"/>
    <cellStyle name="Currency 3 6 2 2" xfId="2559"/>
    <cellStyle name="Currency 3 6 2 3" xfId="2560"/>
    <cellStyle name="Currency 3 6 3" xfId="2561"/>
    <cellStyle name="Currency 3 60" xfId="2562"/>
    <cellStyle name="Currency 3 60 2" xfId="2563"/>
    <cellStyle name="Currency 3 61" xfId="2564"/>
    <cellStyle name="Currency 3 61 2" xfId="2565"/>
    <cellStyle name="Currency 3 62" xfId="2566"/>
    <cellStyle name="Currency 3 63" xfId="2567"/>
    <cellStyle name="Currency 3 64" xfId="2568"/>
    <cellStyle name="Currency 3 65" xfId="2569"/>
    <cellStyle name="Currency 3 66" xfId="2570"/>
    <cellStyle name="Currency 3 67" xfId="2571"/>
    <cellStyle name="Currency 3 68" xfId="2572"/>
    <cellStyle name="Currency 3 69" xfId="2573"/>
    <cellStyle name="Currency 3 7" xfId="2574"/>
    <cellStyle name="Currency 3 7 2" xfId="2575"/>
    <cellStyle name="Currency 3 7 2 2" xfId="2576"/>
    <cellStyle name="Currency 3 7 2 3" xfId="2577"/>
    <cellStyle name="Currency 3 7 3" xfId="2578"/>
    <cellStyle name="Currency 3 70" xfId="2579"/>
    <cellStyle name="Currency 3 71" xfId="2580"/>
    <cellStyle name="Currency 3 72" xfId="2581"/>
    <cellStyle name="Currency 3 73" xfId="2582"/>
    <cellStyle name="Currency 3 74" xfId="2583"/>
    <cellStyle name="Currency 3 75" xfId="2584"/>
    <cellStyle name="Currency 3 76" xfId="2585"/>
    <cellStyle name="Currency 3 77" xfId="2586"/>
    <cellStyle name="Currency 3 78" xfId="2587"/>
    <cellStyle name="Currency 3 79" xfId="2588"/>
    <cellStyle name="Currency 3 8" xfId="2589"/>
    <cellStyle name="Currency 3 8 2" xfId="2590"/>
    <cellStyle name="Currency 3 8 2 2" xfId="2591"/>
    <cellStyle name="Currency 3 8 2 3" xfId="2592"/>
    <cellStyle name="Currency 3 8 3" xfId="2593"/>
    <cellStyle name="Currency 3 80" xfId="2594"/>
    <cellStyle name="Currency 3 81" xfId="2595"/>
    <cellStyle name="Currency 3 82" xfId="2596"/>
    <cellStyle name="Currency 3 83" xfId="2597"/>
    <cellStyle name="Currency 3 84" xfId="2598"/>
    <cellStyle name="Currency 3 85" xfId="2599"/>
    <cellStyle name="Currency 3 86" xfId="2600"/>
    <cellStyle name="Currency 3 87" xfId="2601"/>
    <cellStyle name="Currency 3 88" xfId="2602"/>
    <cellStyle name="Currency 3 89" xfId="2603"/>
    <cellStyle name="Currency 3 9" xfId="2604"/>
    <cellStyle name="Currency 3 9 2" xfId="2605"/>
    <cellStyle name="Currency 3 9 2 2" xfId="2606"/>
    <cellStyle name="Currency 3 9 2 3" xfId="2607"/>
    <cellStyle name="Currency 3 9 3" xfId="2608"/>
    <cellStyle name="Currency 3 90" xfId="2609"/>
    <cellStyle name="Currency 3 91" xfId="2610"/>
    <cellStyle name="Currency 3 92" xfId="2611"/>
    <cellStyle name="Currency 3 92 2" xfId="2612"/>
    <cellStyle name="Currency 3 93" xfId="2613"/>
    <cellStyle name="Currency 3 94" xfId="2614"/>
    <cellStyle name="Currency 3 95" xfId="2615"/>
    <cellStyle name="Currency 3 96" xfId="2616"/>
    <cellStyle name="Currency 3 97" xfId="2617"/>
    <cellStyle name="Currency 3 98" xfId="2618"/>
    <cellStyle name="Currency 3 99" xfId="2619"/>
    <cellStyle name="Currency 30" xfId="2620"/>
    <cellStyle name="Currency 31" xfId="2621"/>
    <cellStyle name="Currency 32" xfId="2622"/>
    <cellStyle name="Currency 33" xfId="2623"/>
    <cellStyle name="Currency 34" xfId="2624"/>
    <cellStyle name="Currency 35" xfId="2625"/>
    <cellStyle name="Currency 36" xfId="2626"/>
    <cellStyle name="Currency 37" xfId="9413"/>
    <cellStyle name="Currency 38" xfId="9440"/>
    <cellStyle name="Currency 4" xfId="2627"/>
    <cellStyle name="Currency 4 10" xfId="2628"/>
    <cellStyle name="Currency 4 11" xfId="2629"/>
    <cellStyle name="Currency 4 12" xfId="2630"/>
    <cellStyle name="Currency 4 13" xfId="2631"/>
    <cellStyle name="Currency 4 14" xfId="2632"/>
    <cellStyle name="Currency 4 15" xfId="2633"/>
    <cellStyle name="Currency 4 16" xfId="2634"/>
    <cellStyle name="Currency 4 17" xfId="2635"/>
    <cellStyle name="Currency 4 18" xfId="2636"/>
    <cellStyle name="Currency 4 19" xfId="2637"/>
    <cellStyle name="Currency 4 2" xfId="2638"/>
    <cellStyle name="Currency 4 2 2" xfId="2639"/>
    <cellStyle name="Currency 4 2 2 2" xfId="2640"/>
    <cellStyle name="Currency 4 2 2 3" xfId="2641"/>
    <cellStyle name="Currency 4 2 2 4" xfId="2642"/>
    <cellStyle name="Currency 4 2 2 5" xfId="2643"/>
    <cellStyle name="Currency 4 2 2 6" xfId="2644"/>
    <cellStyle name="Currency 4 2 2 7" xfId="2645"/>
    <cellStyle name="Currency 4 2 2 8" xfId="2646"/>
    <cellStyle name="Currency 4 2 2 9" xfId="2647"/>
    <cellStyle name="Currency 4 2 3" xfId="2648"/>
    <cellStyle name="Currency 4 2 4" xfId="2649"/>
    <cellStyle name="Currency 4 2 5" xfId="2650"/>
    <cellStyle name="Currency 4 2 6" xfId="2651"/>
    <cellStyle name="Currency 4 2 7" xfId="2652"/>
    <cellStyle name="Currency 4 2 8" xfId="2653"/>
    <cellStyle name="Currency 4 2 9" xfId="2654"/>
    <cellStyle name="Currency 4 20" xfId="2655"/>
    <cellStyle name="Currency 4 21" xfId="2656"/>
    <cellStyle name="Currency 4 22" xfId="2657"/>
    <cellStyle name="Currency 4 23" xfId="2658"/>
    <cellStyle name="Currency 4 24" xfId="2659"/>
    <cellStyle name="Currency 4 25" xfId="2660"/>
    <cellStyle name="Currency 4 26" xfId="2661"/>
    <cellStyle name="Currency 4 27" xfId="2662"/>
    <cellStyle name="Currency 4 28" xfId="2663"/>
    <cellStyle name="Currency 4 29" xfId="2664"/>
    <cellStyle name="Currency 4 3" xfId="2665"/>
    <cellStyle name="Currency 4 30" xfId="2666"/>
    <cellStyle name="Currency 4 31" xfId="2667"/>
    <cellStyle name="Currency 4 32" xfId="2668"/>
    <cellStyle name="Currency 4 33" xfId="2669"/>
    <cellStyle name="Currency 4 34" xfId="2670"/>
    <cellStyle name="Currency 4 35" xfId="2671"/>
    <cellStyle name="Currency 4 36" xfId="2672"/>
    <cellStyle name="Currency 4 37" xfId="2673"/>
    <cellStyle name="Currency 4 38" xfId="2674"/>
    <cellStyle name="Currency 4 39" xfId="2675"/>
    <cellStyle name="Currency 4 4" xfId="2676"/>
    <cellStyle name="Currency 4 40" xfId="2677"/>
    <cellStyle name="Currency 4 41" xfId="2678"/>
    <cellStyle name="Currency 4 42" xfId="2679"/>
    <cellStyle name="Currency 4 43" xfId="2680"/>
    <cellStyle name="Currency 4 44" xfId="2681"/>
    <cellStyle name="Currency 4 45" xfId="2682"/>
    <cellStyle name="Currency 4 46" xfId="2683"/>
    <cellStyle name="Currency 4 5" xfId="2684"/>
    <cellStyle name="Currency 4 6" xfId="2685"/>
    <cellStyle name="Currency 4 7" xfId="2686"/>
    <cellStyle name="Currency 4 8" xfId="2687"/>
    <cellStyle name="Currency 4 9" xfId="2688"/>
    <cellStyle name="Currency 5" xfId="2689"/>
    <cellStyle name="Currency 5 10" xfId="2690"/>
    <cellStyle name="Currency 5 100" xfId="2691"/>
    <cellStyle name="Currency 5 11" xfId="2692"/>
    <cellStyle name="Currency 5 12" xfId="2693"/>
    <cellStyle name="Currency 5 13" xfId="2694"/>
    <cellStyle name="Currency 5 14" xfId="2695"/>
    <cellStyle name="Currency 5 15" xfId="2696"/>
    <cellStyle name="Currency 5 16" xfId="2697"/>
    <cellStyle name="Currency 5 17" xfId="2698"/>
    <cellStyle name="Currency 5 18" xfId="2699"/>
    <cellStyle name="Currency 5 19" xfId="2700"/>
    <cellStyle name="Currency 5 2" xfId="2701"/>
    <cellStyle name="Currency 5 2 10" xfId="2702"/>
    <cellStyle name="Currency 5 2 10 2" xfId="2703"/>
    <cellStyle name="Currency 5 2 11" xfId="2704"/>
    <cellStyle name="Currency 5 2 11 2" xfId="2705"/>
    <cellStyle name="Currency 5 2 12" xfId="2706"/>
    <cellStyle name="Currency 5 2 13" xfId="2707"/>
    <cellStyle name="Currency 5 2 14" xfId="2708"/>
    <cellStyle name="Currency 5 2 14 2" xfId="2709"/>
    <cellStyle name="Currency 5 2 15" xfId="2710"/>
    <cellStyle name="Currency 5 2 2" xfId="2711"/>
    <cellStyle name="Currency 5 2 2 10" xfId="2712"/>
    <cellStyle name="Currency 5 2 2 10 2" xfId="2713"/>
    <cellStyle name="Currency 5 2 2 10 2 2" xfId="2714"/>
    <cellStyle name="Currency 5 2 2 10 3" xfId="2715"/>
    <cellStyle name="Currency 5 2 2 11" xfId="2716"/>
    <cellStyle name="Currency 5 2 2 11 2" xfId="2717"/>
    <cellStyle name="Currency 5 2 2 11 2 2" xfId="2718"/>
    <cellStyle name="Currency 5 2 2 11 3" xfId="2719"/>
    <cellStyle name="Currency 5 2 2 12" xfId="2720"/>
    <cellStyle name="Currency 5 2 2 12 2" xfId="2721"/>
    <cellStyle name="Currency 5 2 2 12 2 2" xfId="2722"/>
    <cellStyle name="Currency 5 2 2 12 3" xfId="2723"/>
    <cellStyle name="Currency 5 2 2 12 4" xfId="2724"/>
    <cellStyle name="Currency 5 2 2 13" xfId="2725"/>
    <cellStyle name="Currency 5 2 2 13 2" xfId="2726"/>
    <cellStyle name="Currency 5 2 2 13 2 2" xfId="2727"/>
    <cellStyle name="Currency 5 2 2 13 3" xfId="2728"/>
    <cellStyle name="Currency 5 2 2 14" xfId="2729"/>
    <cellStyle name="Currency 5 2 2 15" xfId="2730"/>
    <cellStyle name="Currency 5 2 2 2" xfId="2731"/>
    <cellStyle name="Currency 5 2 2 2 2" xfId="2732"/>
    <cellStyle name="Currency 5 2 2 2 2 2" xfId="2733"/>
    <cellStyle name="Currency 5 2 2 2 3" xfId="2734"/>
    <cellStyle name="Currency 5 2 2 3" xfId="2735"/>
    <cellStyle name="Currency 5 2 2 3 2" xfId="2736"/>
    <cellStyle name="Currency 5 2 2 3 2 2" xfId="2737"/>
    <cellStyle name="Currency 5 2 2 3 3" xfId="2738"/>
    <cellStyle name="Currency 5 2 2 4" xfId="2739"/>
    <cellStyle name="Currency 5 2 2 4 2" xfId="2740"/>
    <cellStyle name="Currency 5 2 2 4 2 2" xfId="2741"/>
    <cellStyle name="Currency 5 2 2 4 3" xfId="2742"/>
    <cellStyle name="Currency 5 2 2 5" xfId="2743"/>
    <cellStyle name="Currency 5 2 2 5 2" xfId="2744"/>
    <cellStyle name="Currency 5 2 2 5 2 2" xfId="2745"/>
    <cellStyle name="Currency 5 2 2 5 3" xfId="2746"/>
    <cellStyle name="Currency 5 2 2 6" xfId="2747"/>
    <cellStyle name="Currency 5 2 2 6 2" xfId="2748"/>
    <cellStyle name="Currency 5 2 2 6 2 2" xfId="2749"/>
    <cellStyle name="Currency 5 2 2 6 3" xfId="2750"/>
    <cellStyle name="Currency 5 2 2 7" xfId="2751"/>
    <cellStyle name="Currency 5 2 2 7 2" xfId="2752"/>
    <cellStyle name="Currency 5 2 2 7 2 2" xfId="2753"/>
    <cellStyle name="Currency 5 2 2 7 3" xfId="2754"/>
    <cellStyle name="Currency 5 2 2 8" xfId="2755"/>
    <cellStyle name="Currency 5 2 2 8 2" xfId="2756"/>
    <cellStyle name="Currency 5 2 2 8 2 2" xfId="2757"/>
    <cellStyle name="Currency 5 2 2 8 3" xfId="2758"/>
    <cellStyle name="Currency 5 2 2 9" xfId="2759"/>
    <cellStyle name="Currency 5 2 2 9 2" xfId="2760"/>
    <cellStyle name="Currency 5 2 2 9 2 2" xfId="2761"/>
    <cellStyle name="Currency 5 2 2 9 3" xfId="2762"/>
    <cellStyle name="Currency 5 2 3" xfId="2763"/>
    <cellStyle name="Currency 5 2 3 2" xfId="2764"/>
    <cellStyle name="Currency 5 2 4" xfId="2765"/>
    <cellStyle name="Currency 5 2 4 2" xfId="2766"/>
    <cellStyle name="Currency 5 2 5" xfId="2767"/>
    <cellStyle name="Currency 5 2 5 2" xfId="2768"/>
    <cellStyle name="Currency 5 2 6" xfId="2769"/>
    <cellStyle name="Currency 5 2 6 2" xfId="2770"/>
    <cellStyle name="Currency 5 2 7" xfId="2771"/>
    <cellStyle name="Currency 5 2 7 2" xfId="2772"/>
    <cellStyle name="Currency 5 2 8" xfId="2773"/>
    <cellStyle name="Currency 5 2 8 2" xfId="2774"/>
    <cellStyle name="Currency 5 2 9" xfId="2775"/>
    <cellStyle name="Currency 5 2 9 2" xfId="2776"/>
    <cellStyle name="Currency 5 20" xfId="2777"/>
    <cellStyle name="Currency 5 21" xfId="2778"/>
    <cellStyle name="Currency 5 22" xfId="2779"/>
    <cellStyle name="Currency 5 23" xfId="2780"/>
    <cellStyle name="Currency 5 24" xfId="2781"/>
    <cellStyle name="Currency 5 25" xfId="2782"/>
    <cellStyle name="Currency 5 26" xfId="2783"/>
    <cellStyle name="Currency 5 27" xfId="2784"/>
    <cellStyle name="Currency 5 28" xfId="2785"/>
    <cellStyle name="Currency 5 29" xfId="2786"/>
    <cellStyle name="Currency 5 3" xfId="2787"/>
    <cellStyle name="Currency 5 3 2" xfId="2788"/>
    <cellStyle name="Currency 5 3 3" xfId="2789"/>
    <cellStyle name="Currency 5 30" xfId="2790"/>
    <cellStyle name="Currency 5 31" xfId="2791"/>
    <cellStyle name="Currency 5 32" xfId="2792"/>
    <cellStyle name="Currency 5 33" xfId="2793"/>
    <cellStyle name="Currency 5 34" xfId="2794"/>
    <cellStyle name="Currency 5 35" xfId="2795"/>
    <cellStyle name="Currency 5 36" xfId="2796"/>
    <cellStyle name="Currency 5 37" xfId="2797"/>
    <cellStyle name="Currency 5 38" xfId="2798"/>
    <cellStyle name="Currency 5 39" xfId="2799"/>
    <cellStyle name="Currency 5 4" xfId="2800"/>
    <cellStyle name="Currency 5 40" xfId="2801"/>
    <cellStyle name="Currency 5 41" xfId="2802"/>
    <cellStyle name="Currency 5 42" xfId="2803"/>
    <cellStyle name="Currency 5 43" xfId="2804"/>
    <cellStyle name="Currency 5 44" xfId="2805"/>
    <cellStyle name="Currency 5 45" xfId="2806"/>
    <cellStyle name="Currency 5 46" xfId="2807"/>
    <cellStyle name="Currency 5 47" xfId="2808"/>
    <cellStyle name="Currency 5 48" xfId="2809"/>
    <cellStyle name="Currency 5 49" xfId="2810"/>
    <cellStyle name="Currency 5 5" xfId="2811"/>
    <cellStyle name="Currency 5 50" xfId="2812"/>
    <cellStyle name="Currency 5 51" xfId="2813"/>
    <cellStyle name="Currency 5 52" xfId="2814"/>
    <cellStyle name="Currency 5 53" xfId="2815"/>
    <cellStyle name="Currency 5 54" xfId="2816"/>
    <cellStyle name="Currency 5 55" xfId="2817"/>
    <cellStyle name="Currency 5 56" xfId="2818"/>
    <cellStyle name="Currency 5 57" xfId="2819"/>
    <cellStyle name="Currency 5 58" xfId="2820"/>
    <cellStyle name="Currency 5 59" xfId="2821"/>
    <cellStyle name="Currency 5 6" xfId="2822"/>
    <cellStyle name="Currency 5 60" xfId="2823"/>
    <cellStyle name="Currency 5 61" xfId="2824"/>
    <cellStyle name="Currency 5 62" xfId="2825"/>
    <cellStyle name="Currency 5 63" xfId="2826"/>
    <cellStyle name="Currency 5 64" xfId="2827"/>
    <cellStyle name="Currency 5 65" xfId="2828"/>
    <cellStyle name="Currency 5 66" xfId="2829"/>
    <cellStyle name="Currency 5 67" xfId="2830"/>
    <cellStyle name="Currency 5 68" xfId="2831"/>
    <cellStyle name="Currency 5 69" xfId="2832"/>
    <cellStyle name="Currency 5 7" xfId="2833"/>
    <cellStyle name="Currency 5 70" xfId="2834"/>
    <cellStyle name="Currency 5 71" xfId="2835"/>
    <cellStyle name="Currency 5 72" xfId="2836"/>
    <cellStyle name="Currency 5 73" xfId="2837"/>
    <cellStyle name="Currency 5 74" xfId="2838"/>
    <cellStyle name="Currency 5 75" xfId="2839"/>
    <cellStyle name="Currency 5 76" xfId="2840"/>
    <cellStyle name="Currency 5 77" xfId="2841"/>
    <cellStyle name="Currency 5 78" xfId="2842"/>
    <cellStyle name="Currency 5 79" xfId="2843"/>
    <cellStyle name="Currency 5 8" xfId="2844"/>
    <cellStyle name="Currency 5 80" xfId="2845"/>
    <cellStyle name="Currency 5 81" xfId="2846"/>
    <cellStyle name="Currency 5 82" xfId="2847"/>
    <cellStyle name="Currency 5 83" xfId="2848"/>
    <cellStyle name="Currency 5 84" xfId="2849"/>
    <cellStyle name="Currency 5 85" xfId="2850"/>
    <cellStyle name="Currency 5 86" xfId="2851"/>
    <cellStyle name="Currency 5 87" xfId="2852"/>
    <cellStyle name="Currency 5 88" xfId="2853"/>
    <cellStyle name="Currency 5 89" xfId="2854"/>
    <cellStyle name="Currency 5 9" xfId="2855"/>
    <cellStyle name="Currency 5 90" xfId="2856"/>
    <cellStyle name="Currency 5 91" xfId="2857"/>
    <cellStyle name="Currency 5 92" xfId="2858"/>
    <cellStyle name="Currency 5 93" xfId="2859"/>
    <cellStyle name="Currency 5 94" xfId="2860"/>
    <cellStyle name="Currency 5 95" xfId="2861"/>
    <cellStyle name="Currency 5 96" xfId="2862"/>
    <cellStyle name="Currency 5 97" xfId="2863"/>
    <cellStyle name="Currency 5 98" xfId="2864"/>
    <cellStyle name="Currency 5 99" xfId="2865"/>
    <cellStyle name="Currency 6" xfId="2866"/>
    <cellStyle name="Currency 6 10" xfId="2867"/>
    <cellStyle name="Currency 6 11" xfId="2868"/>
    <cellStyle name="Currency 6 12" xfId="2869"/>
    <cellStyle name="Currency 6 13" xfId="2870"/>
    <cellStyle name="Currency 6 14" xfId="2871"/>
    <cellStyle name="Currency 6 15" xfId="2872"/>
    <cellStyle name="Currency 6 16" xfId="2873"/>
    <cellStyle name="Currency 6 17" xfId="2874"/>
    <cellStyle name="Currency 6 18" xfId="2875"/>
    <cellStyle name="Currency 6 2" xfId="2876"/>
    <cellStyle name="Currency 6 2 2" xfId="2877"/>
    <cellStyle name="Currency 6 2 2 2" xfId="2878"/>
    <cellStyle name="Currency 6 2 3" xfId="2879"/>
    <cellStyle name="Currency 6 3" xfId="2880"/>
    <cellStyle name="Currency 6 4" xfId="2881"/>
    <cellStyle name="Currency 6 5" xfId="2882"/>
    <cellStyle name="Currency 6 6" xfId="2883"/>
    <cellStyle name="Currency 6 7" xfId="2884"/>
    <cellStyle name="Currency 6 8" xfId="2885"/>
    <cellStyle name="Currency 6 9" xfId="2886"/>
    <cellStyle name="Currency 7" xfId="2887"/>
    <cellStyle name="Currency 7 10" xfId="2888"/>
    <cellStyle name="Currency 7 11" xfId="2889"/>
    <cellStyle name="Currency 7 12" xfId="2890"/>
    <cellStyle name="Currency 7 13" xfId="2891"/>
    <cellStyle name="Currency 7 13 2" xfId="2892"/>
    <cellStyle name="Currency 7 13 2 2" xfId="2893"/>
    <cellStyle name="Currency 7 13 3" xfId="2894"/>
    <cellStyle name="Currency 7 13 4" xfId="2895"/>
    <cellStyle name="Currency 7 14" xfId="2896"/>
    <cellStyle name="Currency 7 15" xfId="2897"/>
    <cellStyle name="Currency 7 16" xfId="2898"/>
    <cellStyle name="Currency 7 17" xfId="2899"/>
    <cellStyle name="Currency 7 2" xfId="2900"/>
    <cellStyle name="Currency 7 2 10" xfId="2901"/>
    <cellStyle name="Currency 7 2 10 2" xfId="2902"/>
    <cellStyle name="Currency 7 2 10 2 2" xfId="2903"/>
    <cellStyle name="Currency 7 2 10 3" xfId="2904"/>
    <cellStyle name="Currency 7 2 11" xfId="2905"/>
    <cellStyle name="Currency 7 2 11 2" xfId="2906"/>
    <cellStyle name="Currency 7 2 11 2 2" xfId="2907"/>
    <cellStyle name="Currency 7 2 11 3" xfId="2908"/>
    <cellStyle name="Currency 7 2 12" xfId="2909"/>
    <cellStyle name="Currency 7 2 12 2" xfId="2910"/>
    <cellStyle name="Currency 7 2 13" xfId="2911"/>
    <cellStyle name="Currency 7 2 13 2" xfId="2912"/>
    <cellStyle name="Currency 7 2 14" xfId="2913"/>
    <cellStyle name="Currency 7 2 2" xfId="2914"/>
    <cellStyle name="Currency 7 2 2 2" xfId="2915"/>
    <cellStyle name="Currency 7 2 2 2 2" xfId="2916"/>
    <cellStyle name="Currency 7 2 2 3" xfId="2917"/>
    <cellStyle name="Currency 7 2 3" xfId="2918"/>
    <cellStyle name="Currency 7 2 3 2" xfId="2919"/>
    <cellStyle name="Currency 7 2 3 2 2" xfId="2920"/>
    <cellStyle name="Currency 7 2 3 3" xfId="2921"/>
    <cellStyle name="Currency 7 2 4" xfId="2922"/>
    <cellStyle name="Currency 7 2 4 2" xfId="2923"/>
    <cellStyle name="Currency 7 2 4 2 2" xfId="2924"/>
    <cellStyle name="Currency 7 2 4 3" xfId="2925"/>
    <cellStyle name="Currency 7 2 5" xfId="2926"/>
    <cellStyle name="Currency 7 2 5 2" xfId="2927"/>
    <cellStyle name="Currency 7 2 5 2 2" xfId="2928"/>
    <cellStyle name="Currency 7 2 5 3" xfId="2929"/>
    <cellStyle name="Currency 7 2 6" xfId="2930"/>
    <cellStyle name="Currency 7 2 6 2" xfId="2931"/>
    <cellStyle name="Currency 7 2 6 2 2" xfId="2932"/>
    <cellStyle name="Currency 7 2 6 3" xfId="2933"/>
    <cellStyle name="Currency 7 2 7" xfId="2934"/>
    <cellStyle name="Currency 7 2 7 2" xfId="2935"/>
    <cellStyle name="Currency 7 2 7 2 2" xfId="2936"/>
    <cellStyle name="Currency 7 2 7 3" xfId="2937"/>
    <cellStyle name="Currency 7 2 8" xfId="2938"/>
    <cellStyle name="Currency 7 2 8 2" xfId="2939"/>
    <cellStyle name="Currency 7 2 8 2 2" xfId="2940"/>
    <cellStyle name="Currency 7 2 8 3" xfId="2941"/>
    <cellStyle name="Currency 7 2 9" xfId="2942"/>
    <cellStyle name="Currency 7 2 9 2" xfId="2943"/>
    <cellStyle name="Currency 7 2 9 2 2" xfId="2944"/>
    <cellStyle name="Currency 7 2 9 3" xfId="2945"/>
    <cellStyle name="Currency 7 3" xfId="2946"/>
    <cellStyle name="Currency 7 3 2" xfId="2947"/>
    <cellStyle name="Currency 7 3 2 2" xfId="2948"/>
    <cellStyle name="Currency 7 3 3" xfId="2949"/>
    <cellStyle name="Currency 7 4" xfId="2950"/>
    <cellStyle name="Currency 7 5" xfId="2951"/>
    <cellStyle name="Currency 7 6" xfId="2952"/>
    <cellStyle name="Currency 7 7" xfId="2953"/>
    <cellStyle name="Currency 7 8" xfId="2954"/>
    <cellStyle name="Currency 7 9" xfId="2955"/>
    <cellStyle name="Currency 8" xfId="2956"/>
    <cellStyle name="Currency 9" xfId="2957"/>
    <cellStyle name="Currency No$" xfId="2958"/>
    <cellStyle name="Currency Total" xfId="2959"/>
    <cellStyle name="Currency Total 2" xfId="2960"/>
    <cellStyle name="Currency Total 2 2" xfId="9466"/>
    <cellStyle name="Currency Total 3" xfId="9465"/>
    <cellStyle name="Currency x2 No$" xfId="2961"/>
    <cellStyle name="Currency0" xfId="2962"/>
    <cellStyle name="Custom - Style1" xfId="2963"/>
    <cellStyle name="Custom - Style8" xfId="2964"/>
    <cellStyle name="Data   - Style2" xfId="2965"/>
    <cellStyle name="Data   - Style2 2" xfId="9467"/>
    <cellStyle name="Data   - Style2 3" xfId="9474"/>
    <cellStyle name="Date" xfId="2966"/>
    <cellStyle name="Dollarsign" xfId="2967"/>
    <cellStyle name="DOUBLEL" xfId="2968"/>
    <cellStyle name="DOUBLEL 2" xfId="2969"/>
    <cellStyle name="DOUBLEL 3" xfId="2970"/>
    <cellStyle name="DOUBLEL 4" xfId="2971"/>
    <cellStyle name="eatme" xfId="2972"/>
    <cellStyle name="Explanatory Text 2" xfId="2973"/>
    <cellStyle name="Explanatory Text 3" xfId="2974"/>
    <cellStyle name="Explanatory Text 4" xfId="2975"/>
    <cellStyle name="Explanatory Text 5" xfId="2976"/>
    <cellStyle name="Explanatory Text 6" xfId="2977"/>
    <cellStyle name="Fixed" xfId="2978"/>
    <cellStyle name="Formula" xfId="2979"/>
    <cellStyle name="Gas Cost x5" xfId="2980"/>
    <cellStyle name="Good 2" xfId="2981"/>
    <cellStyle name="Good 3" xfId="2982"/>
    <cellStyle name="Good 4" xfId="2983"/>
    <cellStyle name="Good 5" xfId="2984"/>
    <cellStyle name="Good 6" xfId="2985"/>
    <cellStyle name="Hardcoded" xfId="2986"/>
    <cellStyle name="Head Title" xfId="2987"/>
    <cellStyle name="Heading 1 2" xfId="2988"/>
    <cellStyle name="Heading 1 3" xfId="2989"/>
    <cellStyle name="Heading 1 4" xfId="2990"/>
    <cellStyle name="Heading 1 5" xfId="2991"/>
    <cellStyle name="Heading 1 6" xfId="2992"/>
    <cellStyle name="Heading 2 2" xfId="2993"/>
    <cellStyle name="Heading 2 3" xfId="2994"/>
    <cellStyle name="Heading 2 4" xfId="2995"/>
    <cellStyle name="Heading 2 5" xfId="2996"/>
    <cellStyle name="Heading 2 6" xfId="2997"/>
    <cellStyle name="Heading 3 2" xfId="2998"/>
    <cellStyle name="Heading 3 3" xfId="2999"/>
    <cellStyle name="Heading 3 4" xfId="3000"/>
    <cellStyle name="Heading 3 5" xfId="3001"/>
    <cellStyle name="Heading 3 6" xfId="3002"/>
    <cellStyle name="Heading 4 2" xfId="3003"/>
    <cellStyle name="Heading 4 3" xfId="3004"/>
    <cellStyle name="Heading 4 4" xfId="3005"/>
    <cellStyle name="Heading 4 5" xfId="3006"/>
    <cellStyle name="Heading 4 6" xfId="3007"/>
    <cellStyle name="HeadlineStyle" xfId="3008"/>
    <cellStyle name="HeadlineStyle 10" xfId="3009"/>
    <cellStyle name="HeadlineStyle 11" xfId="3010"/>
    <cellStyle name="HeadlineStyle 12" xfId="3011"/>
    <cellStyle name="HeadlineStyle 13" xfId="3012"/>
    <cellStyle name="HeadlineStyle 14" xfId="3013"/>
    <cellStyle name="HeadlineStyle 15" xfId="3014"/>
    <cellStyle name="HeadlineStyle 16" xfId="3015"/>
    <cellStyle name="HeadlineStyle 2" xfId="3016"/>
    <cellStyle name="HeadlineStyle 3" xfId="3017"/>
    <cellStyle name="HeadlineStyle 4" xfId="3018"/>
    <cellStyle name="HeadlineStyle 5" xfId="3019"/>
    <cellStyle name="HeadlineStyle 6" xfId="3020"/>
    <cellStyle name="HeadlineStyle 7" xfId="3021"/>
    <cellStyle name="HeadlineStyle 8" xfId="3022"/>
    <cellStyle name="HeadlineStyle 9" xfId="3023"/>
    <cellStyle name="HeadlineStyleJustified" xfId="3024"/>
    <cellStyle name="HeadlineStyleJustified 10" xfId="3025"/>
    <cellStyle name="HeadlineStyleJustified 11" xfId="3026"/>
    <cellStyle name="HeadlineStyleJustified 12" xfId="3027"/>
    <cellStyle name="HeadlineStyleJustified 13" xfId="3028"/>
    <cellStyle name="HeadlineStyleJustified 14" xfId="3029"/>
    <cellStyle name="HeadlineStyleJustified 15" xfId="3030"/>
    <cellStyle name="HeadlineStyleJustified 16" xfId="3031"/>
    <cellStyle name="HeadlineStyleJustified 2" xfId="3032"/>
    <cellStyle name="HeadlineStyleJustified 3" xfId="3033"/>
    <cellStyle name="HeadlineStyleJustified 4" xfId="3034"/>
    <cellStyle name="HeadlineStyleJustified 5" xfId="3035"/>
    <cellStyle name="HeadlineStyleJustified 6" xfId="3036"/>
    <cellStyle name="HeadlineStyleJustified 7" xfId="3037"/>
    <cellStyle name="HeadlineStyleJustified 8" xfId="3038"/>
    <cellStyle name="HeadlineStyleJustified 9" xfId="3039"/>
    <cellStyle name="Hyperlink 2" xfId="3040"/>
    <cellStyle name="Hyperlink 2 2" xfId="3041"/>
    <cellStyle name="Hyperlink 3" xfId="3042"/>
    <cellStyle name="inc/dec" xfId="3043"/>
    <cellStyle name="inc/dec 2" xfId="3044"/>
    <cellStyle name="Input 2" xfId="3045"/>
    <cellStyle name="Input 3" xfId="3046"/>
    <cellStyle name="Input 4" xfId="3047"/>
    <cellStyle name="Input 5" xfId="3048"/>
    <cellStyle name="Input 6" xfId="3049"/>
    <cellStyle name="Input 6 2" xfId="9468"/>
    <cellStyle name="Input 6 3" xfId="9473"/>
    <cellStyle name="Input 7" xfId="3050"/>
    <cellStyle name="Input 7 2" xfId="9469"/>
    <cellStyle name="Input 7 3" xfId="9472"/>
    <cellStyle name="Labels - Style3" xfId="3051"/>
    <cellStyle name="Labels - Style3 2" xfId="9470"/>
    <cellStyle name="Labels - Style3 3" xfId="9471"/>
    <cellStyle name="Labor" xfId="3052"/>
    <cellStyle name="Lines" xfId="3053"/>
    <cellStyle name="Linked Amount" xfId="3054"/>
    <cellStyle name="Linked Cell 2" xfId="3055"/>
    <cellStyle name="Linked Cell 3" xfId="3056"/>
    <cellStyle name="Linked Cell 4" xfId="3057"/>
    <cellStyle name="Linked Cell 5" xfId="3058"/>
    <cellStyle name="Linked Cell 6" xfId="3059"/>
    <cellStyle name="Neutral 2" xfId="3060"/>
    <cellStyle name="Neutral 3" xfId="3061"/>
    <cellStyle name="Neutral 4" xfId="3062"/>
    <cellStyle name="Neutral 5" xfId="3063"/>
    <cellStyle name="Neutral 6" xfId="3064"/>
    <cellStyle name="Normal" xfId="0" builtinId="0"/>
    <cellStyle name="Normal - Style1" xfId="3065"/>
    <cellStyle name="Normal - Style2" xfId="3066"/>
    <cellStyle name="Normal - Style3" xfId="3067"/>
    <cellStyle name="Normal - Style4" xfId="3068"/>
    <cellStyle name="Normal - Style5" xfId="3069"/>
    <cellStyle name="Normal - Style6" xfId="3070"/>
    <cellStyle name="Normal - Style7" xfId="3071"/>
    <cellStyle name="Normal - Style8" xfId="3072"/>
    <cellStyle name="Normal 10" xfId="3073"/>
    <cellStyle name="Normal 10 10" xfId="8"/>
    <cellStyle name="Normal 10 10 2" xfId="3074"/>
    <cellStyle name="Normal 10 10 2 2" xfId="3075"/>
    <cellStyle name="Normal 10 10 2 3" xfId="3076"/>
    <cellStyle name="Normal 10 10 3" xfId="3077"/>
    <cellStyle name="Normal 10 10 3 2" xfId="9410"/>
    <cellStyle name="Normal 10 10 4" xfId="3078"/>
    <cellStyle name="Normal 10 10 5" xfId="3079"/>
    <cellStyle name="Normal 10 10 6" xfId="3080"/>
    <cellStyle name="Normal 10 10 6 2" xfId="9401"/>
    <cellStyle name="Normal 10 10 7" xfId="3081"/>
    <cellStyle name="Normal 10 10 8" xfId="9409"/>
    <cellStyle name="Normal 10 11" xfId="35"/>
    <cellStyle name="Normal 10 11 2" xfId="3082"/>
    <cellStyle name="Normal 10 11 2 2" xfId="3083"/>
    <cellStyle name="Normal 10 11 3" xfId="3084"/>
    <cellStyle name="Normal 10 11 4" xfId="9453"/>
    <cellStyle name="Normal 10 12" xfId="3085"/>
    <cellStyle name="Normal 10 12 2" xfId="3086"/>
    <cellStyle name="Normal 10 12 2 2" xfId="3087"/>
    <cellStyle name="Normal 10 12 3" xfId="3088"/>
    <cellStyle name="Normal 10 13" xfId="3089"/>
    <cellStyle name="Normal 10 13 2" xfId="3090"/>
    <cellStyle name="Normal 10 13 2 2" xfId="3091"/>
    <cellStyle name="Normal 10 13 3" xfId="3092"/>
    <cellStyle name="Normal 10 14" xfId="3093"/>
    <cellStyle name="Normal 10 14 10" xfId="3094"/>
    <cellStyle name="Normal 10 14 10 2" xfId="3095"/>
    <cellStyle name="Normal 10 14 10 2 2" xfId="3096"/>
    <cellStyle name="Normal 10 14 10 3" xfId="3097"/>
    <cellStyle name="Normal 10 14 11" xfId="3098"/>
    <cellStyle name="Normal 10 14 11 2" xfId="3099"/>
    <cellStyle name="Normal 10 14 11 2 2" xfId="3100"/>
    <cellStyle name="Normal 10 14 11 3" xfId="3101"/>
    <cellStyle name="Normal 10 14 12" xfId="3102"/>
    <cellStyle name="Normal 10 14 12 2" xfId="3103"/>
    <cellStyle name="Normal 10 14 12 2 2" xfId="3104"/>
    <cellStyle name="Normal 10 14 12 3" xfId="3105"/>
    <cellStyle name="Normal 10 14 13" xfId="3106"/>
    <cellStyle name="Normal 10 14 13 2" xfId="3107"/>
    <cellStyle name="Normal 10 14 14" xfId="3108"/>
    <cellStyle name="Normal 10 14 2" xfId="3109"/>
    <cellStyle name="Normal 10 14 2 2" xfId="3110"/>
    <cellStyle name="Normal 10 14 2 2 2" xfId="3111"/>
    <cellStyle name="Normal 10 14 2 3" xfId="3112"/>
    <cellStyle name="Normal 10 14 3" xfId="3113"/>
    <cellStyle name="Normal 10 14 3 2" xfId="3114"/>
    <cellStyle name="Normal 10 14 3 2 2" xfId="3115"/>
    <cellStyle name="Normal 10 14 3 3" xfId="3116"/>
    <cellStyle name="Normal 10 14 4" xfId="3117"/>
    <cellStyle name="Normal 10 14 4 2" xfId="3118"/>
    <cellStyle name="Normal 10 14 4 2 2" xfId="3119"/>
    <cellStyle name="Normal 10 14 4 3" xfId="3120"/>
    <cellStyle name="Normal 10 14 5" xfId="3121"/>
    <cellStyle name="Normal 10 14 5 2" xfId="3122"/>
    <cellStyle name="Normal 10 14 5 2 2" xfId="3123"/>
    <cellStyle name="Normal 10 14 5 3" xfId="3124"/>
    <cellStyle name="Normal 10 14 6" xfId="3125"/>
    <cellStyle name="Normal 10 14 6 2" xfId="3126"/>
    <cellStyle name="Normal 10 14 6 2 2" xfId="3127"/>
    <cellStyle name="Normal 10 14 6 3" xfId="3128"/>
    <cellStyle name="Normal 10 14 7" xfId="3129"/>
    <cellStyle name="Normal 10 14 7 2" xfId="3130"/>
    <cellStyle name="Normal 10 14 7 2 2" xfId="3131"/>
    <cellStyle name="Normal 10 14 7 3" xfId="3132"/>
    <cellStyle name="Normal 10 14 8" xfId="3133"/>
    <cellStyle name="Normal 10 14 8 2" xfId="3134"/>
    <cellStyle name="Normal 10 14 8 2 2" xfId="3135"/>
    <cellStyle name="Normal 10 14 8 3" xfId="3136"/>
    <cellStyle name="Normal 10 14 9" xfId="3137"/>
    <cellStyle name="Normal 10 14 9 2" xfId="3138"/>
    <cellStyle name="Normal 10 14 9 2 2" xfId="3139"/>
    <cellStyle name="Normal 10 14 9 3" xfId="3140"/>
    <cellStyle name="Normal 10 15" xfId="3141"/>
    <cellStyle name="Normal 10 15 2" xfId="3142"/>
    <cellStyle name="Normal 10 15 2 2" xfId="3143"/>
    <cellStyle name="Normal 10 15 3" xfId="3144"/>
    <cellStyle name="Normal 10 16" xfId="3145"/>
    <cellStyle name="Normal 10 16 2" xfId="3146"/>
    <cellStyle name="Normal 10 16 2 2" xfId="3147"/>
    <cellStyle name="Normal 10 16 3" xfId="3148"/>
    <cellStyle name="Normal 10 17" xfId="3149"/>
    <cellStyle name="Normal 10 17 2" xfId="3150"/>
    <cellStyle name="Normal 10 17 2 2" xfId="3151"/>
    <cellStyle name="Normal 10 17 3" xfId="3152"/>
    <cellStyle name="Normal 10 18" xfId="3153"/>
    <cellStyle name="Normal 10 18 2" xfId="3154"/>
    <cellStyle name="Normal 10 18 2 2" xfId="3155"/>
    <cellStyle name="Normal 10 18 3" xfId="3156"/>
    <cellStyle name="Normal 10 19" xfId="3157"/>
    <cellStyle name="Normal 10 19 2" xfId="3158"/>
    <cellStyle name="Normal 10 19 2 2" xfId="3159"/>
    <cellStyle name="Normal 10 19 3" xfId="3160"/>
    <cellStyle name="Normal 10 2" xfId="3161"/>
    <cellStyle name="Normal 10 2 2" xfId="3162"/>
    <cellStyle name="Normal 10 2 2 2" xfId="3163"/>
    <cellStyle name="Normal 10 2 2 3" xfId="3164"/>
    <cellStyle name="Normal 10 2 3" xfId="3165"/>
    <cellStyle name="Normal 10 2 4" xfId="3166"/>
    <cellStyle name="Normal 10 20" xfId="3167"/>
    <cellStyle name="Normal 10 20 2" xfId="3168"/>
    <cellStyle name="Normal 10 20 2 2" xfId="3169"/>
    <cellStyle name="Normal 10 20 3" xfId="3170"/>
    <cellStyle name="Normal 10 21" xfId="3171"/>
    <cellStyle name="Normal 10 21 2" xfId="3172"/>
    <cellStyle name="Normal 10 21 2 2" xfId="3173"/>
    <cellStyle name="Normal 10 21 3" xfId="3"/>
    <cellStyle name="Normal 10 21 4" xfId="3174"/>
    <cellStyle name="Normal 10 21 5" xfId="3175"/>
    <cellStyle name="Normal 10 22" xfId="3176"/>
    <cellStyle name="Normal 10 22 2" xfId="3177"/>
    <cellStyle name="Normal 10 22 3" xfId="3178"/>
    <cellStyle name="Normal 10 23" xfId="3179"/>
    <cellStyle name="Normal 10 23 2" xfId="33"/>
    <cellStyle name="Normal 10 23 3" xfId="3180"/>
    <cellStyle name="Normal 10 24" xfId="3181"/>
    <cellStyle name="Normal 10 25" xfId="3182"/>
    <cellStyle name="Normal 10 26" xfId="3183"/>
    <cellStyle name="Normal 10 26 2" xfId="3184"/>
    <cellStyle name="Normal 10 27" xfId="3185"/>
    <cellStyle name="Normal 10 28" xfId="3186"/>
    <cellStyle name="Normal 10 29" xfId="3187"/>
    <cellStyle name="Normal 10 3" xfId="3188"/>
    <cellStyle name="Normal 10 3 2" xfId="3189"/>
    <cellStyle name="Normal 10 3 2 2" xfId="3190"/>
    <cellStyle name="Normal 10 3 2 3" xfId="3191"/>
    <cellStyle name="Normal 10 3 3" xfId="3192"/>
    <cellStyle name="Normal 10 3 4" xfId="3193"/>
    <cellStyle name="Normal 10 30" xfId="3194"/>
    <cellStyle name="Normal 10 31" xfId="3195"/>
    <cellStyle name="Normal 10 32" xfId="3196"/>
    <cellStyle name="Normal 10 33" xfId="3197"/>
    <cellStyle name="Normal 10 34" xfId="3198"/>
    <cellStyle name="Normal 10 35" xfId="3199"/>
    <cellStyle name="Normal 10 36" xfId="3200"/>
    <cellStyle name="Normal 10 37" xfId="3201"/>
    <cellStyle name="Normal 10 38" xfId="3202"/>
    <cellStyle name="Normal 10 39" xfId="3203"/>
    <cellStyle name="Normal 10 4" xfId="3204"/>
    <cellStyle name="Normal 10 4 2" xfId="3205"/>
    <cellStyle name="Normal 10 4 2 2" xfId="3206"/>
    <cellStyle name="Normal 10 4 2 3" xfId="3207"/>
    <cellStyle name="Normal 10 4 3" xfId="3208"/>
    <cellStyle name="Normal 10 4 4" xfId="3209"/>
    <cellStyle name="Normal 10 40" xfId="3210"/>
    <cellStyle name="Normal 10 41" xfId="3211"/>
    <cellStyle name="Normal 10 42" xfId="3212"/>
    <cellStyle name="Normal 10 43" xfId="3213"/>
    <cellStyle name="Normal 10 44" xfId="3214"/>
    <cellStyle name="Normal 10 45" xfId="3215"/>
    <cellStyle name="Normal 10 46" xfId="3216"/>
    <cellStyle name="Normal 10 47" xfId="3217"/>
    <cellStyle name="Normal 10 48" xfId="3218"/>
    <cellStyle name="Normal 10 49" xfId="3219"/>
    <cellStyle name="Normal 10 5" xfId="3220"/>
    <cellStyle name="Normal 10 5 2" xfId="3221"/>
    <cellStyle name="Normal 10 5 2 2" xfId="3222"/>
    <cellStyle name="Normal 10 5 2 3" xfId="3223"/>
    <cellStyle name="Normal 10 5 3" xfId="3224"/>
    <cellStyle name="Normal 10 5 4" xfId="3225"/>
    <cellStyle name="Normal 10 50" xfId="3226"/>
    <cellStyle name="Normal 10 51" xfId="3227"/>
    <cellStyle name="Normal 10 52" xfId="3228"/>
    <cellStyle name="Normal 10 53" xfId="3229"/>
    <cellStyle name="Normal 10 54" xfId="3230"/>
    <cellStyle name="Normal 10 55" xfId="3231"/>
    <cellStyle name="Normal 10 56" xfId="3232"/>
    <cellStyle name="Normal 10 57" xfId="3233"/>
    <cellStyle name="Normal 10 58" xfId="3234"/>
    <cellStyle name="Normal 10 59" xfId="3235"/>
    <cellStyle name="Normal 10 6" xfId="3236"/>
    <cellStyle name="Normal 10 6 2" xfId="3237"/>
    <cellStyle name="Normal 10 6 2 2" xfId="3238"/>
    <cellStyle name="Normal 10 6 2 3" xfId="3239"/>
    <cellStyle name="Normal 10 6 3" xfId="3240"/>
    <cellStyle name="Normal 10 6 4" xfId="3241"/>
    <cellStyle name="Normal 10 60" xfId="3242"/>
    <cellStyle name="Normal 10 61" xfId="3243"/>
    <cellStyle name="Normal 10 62" xfId="3244"/>
    <cellStyle name="Normal 10 63" xfId="3245"/>
    <cellStyle name="Normal 10 64" xfId="3246"/>
    <cellStyle name="Normal 10 65" xfId="3247"/>
    <cellStyle name="Normal 10 66" xfId="3248"/>
    <cellStyle name="Normal 10 67" xfId="3249"/>
    <cellStyle name="Normal 10 68" xfId="3250"/>
    <cellStyle name="Normal 10 69" xfId="3251"/>
    <cellStyle name="Normal 10 7" xfId="3252"/>
    <cellStyle name="Normal 10 7 2" xfId="3253"/>
    <cellStyle name="Normal 10 7 2 2" xfId="3254"/>
    <cellStyle name="Normal 10 7 2 3" xfId="3255"/>
    <cellStyle name="Normal 10 7 3" xfId="3256"/>
    <cellStyle name="Normal 10 7 4" xfId="3257"/>
    <cellStyle name="Normal 10 70" xfId="3258"/>
    <cellStyle name="Normal 10 71" xfId="3259"/>
    <cellStyle name="Normal 10 71 2" xfId="3260"/>
    <cellStyle name="Normal 10 72" xfId="3261"/>
    <cellStyle name="Normal 10 73" xfId="3262"/>
    <cellStyle name="Normal 10 8" xfId="3263"/>
    <cellStyle name="Normal 10 8 2" xfId="3264"/>
    <cellStyle name="Normal 10 8 2 2" xfId="3265"/>
    <cellStyle name="Normal 10 8 2 3" xfId="3266"/>
    <cellStyle name="Normal 10 8 3" xfId="3267"/>
    <cellStyle name="Normal 10 8 4" xfId="3268"/>
    <cellStyle name="Normal 10 9" xfId="3269"/>
    <cellStyle name="Normal 10 9 2" xfId="3270"/>
    <cellStyle name="Normal 10 9 2 2" xfId="3271"/>
    <cellStyle name="Normal 10 9 3" xfId="3272"/>
    <cellStyle name="Normal 10 9 4" xfId="3273"/>
    <cellStyle name="Normal 10 9 5" xfId="3274"/>
    <cellStyle name="Normal 100" xfId="3275"/>
    <cellStyle name="Normal 101" xfId="3276"/>
    <cellStyle name="Normal 102" xfId="3277"/>
    <cellStyle name="Normal 103" xfId="3278"/>
    <cellStyle name="Normal 104" xfId="3279"/>
    <cellStyle name="Normal 105" xfId="3280"/>
    <cellStyle name="Normal 106" xfId="3281"/>
    <cellStyle name="Normal 107" xfId="3282"/>
    <cellStyle name="Normal 108" xfId="3283"/>
    <cellStyle name="Normal 109" xfId="3284"/>
    <cellStyle name="Normal 11" xfId="3285"/>
    <cellStyle name="Normal 11 10" xfId="3286"/>
    <cellStyle name="Normal 11 11" xfId="3287"/>
    <cellStyle name="Normal 11 12" xfId="3288"/>
    <cellStyle name="Normal 11 13" xfId="3289"/>
    <cellStyle name="Normal 11 14" xfId="3290"/>
    <cellStyle name="Normal 11 2" xfId="3291"/>
    <cellStyle name="Normal 11 2 10" xfId="3292"/>
    <cellStyle name="Normal 11 2 2" xfId="3293"/>
    <cellStyle name="Normal 11 2 2 2" xfId="3294"/>
    <cellStyle name="Normal 11 2 2 2 2" xfId="3295"/>
    <cellStyle name="Normal 11 2 2 3" xfId="3296"/>
    <cellStyle name="Normal 11 2 2 4" xfId="3297"/>
    <cellStyle name="Normal 11 2 2 5" xfId="3298"/>
    <cellStyle name="Normal 11 2 2 6" xfId="3299"/>
    <cellStyle name="Normal 11 2 2 7" xfId="3300"/>
    <cellStyle name="Normal 11 2 2 8" xfId="3301"/>
    <cellStyle name="Normal 11 2 2 9" xfId="3302"/>
    <cellStyle name="Normal 11 2 3" xfId="3303"/>
    <cellStyle name="Normal 11 2 4" xfId="3304"/>
    <cellStyle name="Normal 11 2 5" xfId="3305"/>
    <cellStyle name="Normal 11 2 6" xfId="3306"/>
    <cellStyle name="Normal 11 2 7" xfId="3307"/>
    <cellStyle name="Normal 11 2 8" xfId="3308"/>
    <cellStyle name="Normal 11 2 9" xfId="3309"/>
    <cellStyle name="Normal 11 3" xfId="3310"/>
    <cellStyle name="Normal 11 4" xfId="3311"/>
    <cellStyle name="Normal 11 5" xfId="3312"/>
    <cellStyle name="Normal 11 5 2" xfId="3313"/>
    <cellStyle name="Normal 11 6" xfId="3314"/>
    <cellStyle name="Normal 11 6 2" xfId="3315"/>
    <cellStyle name="Normal 11 7" xfId="3316"/>
    <cellStyle name="Normal 11 8" xfId="3317"/>
    <cellStyle name="Normal 11 9" xfId="3318"/>
    <cellStyle name="Normal 110" xfId="3319"/>
    <cellStyle name="Normal 111" xfId="3320"/>
    <cellStyle name="Normal 112" xfId="3321"/>
    <cellStyle name="Normal 113" xfId="3322"/>
    <cellStyle name="Normal 114" xfId="3323"/>
    <cellStyle name="Normal 115" xfId="3324"/>
    <cellStyle name="Normal 116" xfId="3325"/>
    <cellStyle name="Normal 117" xfId="3326"/>
    <cellStyle name="Normal 118" xfId="3327"/>
    <cellStyle name="Normal 119" xfId="3328"/>
    <cellStyle name="Normal 12" xfId="3329"/>
    <cellStyle name="Normal 12 10" xfId="3330"/>
    <cellStyle name="Normal 12 10 2" xfId="9452"/>
    <cellStyle name="Normal 12 11" xfId="3331"/>
    <cellStyle name="Normal 12 12" xfId="3332"/>
    <cellStyle name="Normal 12 13" xfId="3333"/>
    <cellStyle name="Normal 12 14" xfId="3334"/>
    <cellStyle name="Normal 12 15" xfId="3335"/>
    <cellStyle name="Normal 12 16" xfId="3336"/>
    <cellStyle name="Normal 12 17" xfId="3337"/>
    <cellStyle name="Normal 12 18" xfId="3338"/>
    <cellStyle name="Normal 12 19" xfId="3339"/>
    <cellStyle name="Normal 12 2" xfId="3340"/>
    <cellStyle name="Normal 12 2 2" xfId="3341"/>
    <cellStyle name="Normal 12 2 2 2" xfId="3342"/>
    <cellStyle name="Normal 12 2 3" xfId="3343"/>
    <cellStyle name="Normal 12 2 4" xfId="3344"/>
    <cellStyle name="Normal 12 20" xfId="3345"/>
    <cellStyle name="Normal 12 21" xfId="3346"/>
    <cellStyle name="Normal 12 22" xfId="3347"/>
    <cellStyle name="Normal 12 23" xfId="3348"/>
    <cellStyle name="Normal 12 24" xfId="3349"/>
    <cellStyle name="Normal 12 25" xfId="3350"/>
    <cellStyle name="Normal 12 26" xfId="3351"/>
    <cellStyle name="Normal 12 27" xfId="3352"/>
    <cellStyle name="Normal 12 28" xfId="3353"/>
    <cellStyle name="Normal 12 29" xfId="3354"/>
    <cellStyle name="Normal 12 3" xfId="3355"/>
    <cellStyle name="Normal 12 30" xfId="3356"/>
    <cellStyle name="Normal 12 31" xfId="3357"/>
    <cellStyle name="Normal 12 32" xfId="3358"/>
    <cellStyle name="Normal 12 33" xfId="3359"/>
    <cellStyle name="Normal 12 34" xfId="3360"/>
    <cellStyle name="Normal 12 35" xfId="3361"/>
    <cellStyle name="Normal 12 36" xfId="3362"/>
    <cellStyle name="Normal 12 37" xfId="3363"/>
    <cellStyle name="Normal 12 38" xfId="3364"/>
    <cellStyle name="Normal 12 39" xfId="3365"/>
    <cellStyle name="Normal 12 4" xfId="3366"/>
    <cellStyle name="Normal 12 40" xfId="3367"/>
    <cellStyle name="Normal 12 41" xfId="3368"/>
    <cellStyle name="Normal 12 42" xfId="3369"/>
    <cellStyle name="Normal 12 43" xfId="3370"/>
    <cellStyle name="Normal 12 44" xfId="3371"/>
    <cellStyle name="Normal 12 45" xfId="3372"/>
    <cellStyle name="Normal 12 46" xfId="3373"/>
    <cellStyle name="Normal 12 47" xfId="3374"/>
    <cellStyle name="Normal 12 48" xfId="3375"/>
    <cellStyle name="Normal 12 49" xfId="3376"/>
    <cellStyle name="Normal 12 5" xfId="3377"/>
    <cellStyle name="Normal 12 50" xfId="9420"/>
    <cellStyle name="Normal 12 6" xfId="3378"/>
    <cellStyle name="Normal 12 7" xfId="3379"/>
    <cellStyle name="Normal 12 8" xfId="3380"/>
    <cellStyle name="Normal 12 9" xfId="3381"/>
    <cellStyle name="Normal 120" xfId="3382"/>
    <cellStyle name="Normal 121" xfId="3383"/>
    <cellStyle name="Normal 122" xfId="3384"/>
    <cellStyle name="Normal 123" xfId="3385"/>
    <cellStyle name="Normal 124" xfId="3386"/>
    <cellStyle name="Normal 125" xfId="3387"/>
    <cellStyle name="Normal 125 2" xfId="3388"/>
    <cellStyle name="Normal 126" xfId="3389"/>
    <cellStyle name="Normal 126 2" xfId="3390"/>
    <cellStyle name="Normal 127" xfId="3391"/>
    <cellStyle name="Normal 127 2" xfId="3392"/>
    <cellStyle name="Normal 128" xfId="3393"/>
    <cellStyle name="Normal 129" xfId="3394"/>
    <cellStyle name="Normal 129 2" xfId="3395"/>
    <cellStyle name="Normal 13" xfId="3396"/>
    <cellStyle name="Normal 13 10" xfId="3397"/>
    <cellStyle name="Normal 13 11" xfId="3398"/>
    <cellStyle name="Normal 13 12" xfId="3399"/>
    <cellStyle name="Normal 13 13" xfId="3400"/>
    <cellStyle name="Normal 13 14" xfId="3401"/>
    <cellStyle name="Normal 13 15" xfId="3402"/>
    <cellStyle name="Normal 13 16" xfId="3403"/>
    <cellStyle name="Normal 13 17" xfId="3404"/>
    <cellStyle name="Normal 13 18" xfId="3405"/>
    <cellStyle name="Normal 13 19" xfId="3406"/>
    <cellStyle name="Normal 13 2" xfId="3407"/>
    <cellStyle name="Normal 13 2 2" xfId="3408"/>
    <cellStyle name="Normal 13 2 2 2" xfId="3409"/>
    <cellStyle name="Normal 13 2 2 3" xfId="3410"/>
    <cellStyle name="Normal 13 2 3" xfId="3411"/>
    <cellStyle name="Normal 13 2 3 2" xfId="3412"/>
    <cellStyle name="Normal 13 2 4" xfId="3413"/>
    <cellStyle name="Normal 13 2 5" xfId="3414"/>
    <cellStyle name="Normal 13 20" xfId="3415"/>
    <cellStyle name="Normal 13 21" xfId="3416"/>
    <cellStyle name="Normal 13 21 2" xfId="3417"/>
    <cellStyle name="Normal 13 22" xfId="3418"/>
    <cellStyle name="Normal 13 3" xfId="3419"/>
    <cellStyle name="Normal 13 3 2" xfId="3420"/>
    <cellStyle name="Normal 13 3 3" xfId="3421"/>
    <cellStyle name="Normal 13 4" xfId="3422"/>
    <cellStyle name="Normal 13 4 2" xfId="3423"/>
    <cellStyle name="Normal 13 4 2 2" xfId="3424"/>
    <cellStyle name="Normal 13 4 3" xfId="3425"/>
    <cellStyle name="Normal 13 5" xfId="3426"/>
    <cellStyle name="Normal 13 5 2" xfId="3427"/>
    <cellStyle name="Normal 13 6" xfId="3428"/>
    <cellStyle name="Normal 13 7" xfId="3429"/>
    <cellStyle name="Normal 13 8" xfId="3430"/>
    <cellStyle name="Normal 13 9" xfId="3431"/>
    <cellStyle name="Normal 130" xfId="3432"/>
    <cellStyle name="Normal 130 2" xfId="3433"/>
    <cellStyle name="Normal 131" xfId="3434"/>
    <cellStyle name="Normal 131 2" xfId="3435"/>
    <cellStyle name="Normal 131 3" xfId="3436"/>
    <cellStyle name="Normal 132" xfId="3437"/>
    <cellStyle name="Normal 132 2" xfId="3438"/>
    <cellStyle name="Normal 133" xfId="3439"/>
    <cellStyle name="Normal 134" xfId="3440"/>
    <cellStyle name="Normal 134 2" xfId="3441"/>
    <cellStyle name="Normal 134 2 2" xfId="3442"/>
    <cellStyle name="Normal 135" xfId="3443"/>
    <cellStyle name="Normal 136" xfId="3444"/>
    <cellStyle name="Normal 137" xfId="3445"/>
    <cellStyle name="Normal 138" xfId="3446"/>
    <cellStyle name="Normal 139" xfId="3447"/>
    <cellStyle name="Normal 139 2" xfId="3448"/>
    <cellStyle name="Normal 14" xfId="3449"/>
    <cellStyle name="Normal 14 10" xfId="3450"/>
    <cellStyle name="Normal 14 10 2" xfId="3451"/>
    <cellStyle name="Normal 14 11" xfId="3452"/>
    <cellStyle name="Normal 14 12" xfId="3453"/>
    <cellStyle name="Normal 14 12 10 2 2 2" xfId="9448"/>
    <cellStyle name="Normal 14 13" xfId="3454"/>
    <cellStyle name="Normal 14 14" xfId="3455"/>
    <cellStyle name="Normal 14 2" xfId="3456"/>
    <cellStyle name="Normal 14 2 2" xfId="3457"/>
    <cellStyle name="Normal 14 2 3" xfId="3458"/>
    <cellStyle name="Normal 14 2 4" xfId="3459"/>
    <cellStyle name="Normal 14 3" xfId="3460"/>
    <cellStyle name="Normal 14 3 2" xfId="3461"/>
    <cellStyle name="Normal 14 3 3" xfId="3462"/>
    <cellStyle name="Normal 14 4" xfId="3463"/>
    <cellStyle name="Normal 14 4 2" xfId="3464"/>
    <cellStyle name="Normal 14 4 2 2" xfId="3465"/>
    <cellStyle name="Normal 14 4 3" xfId="3466"/>
    <cellStyle name="Normal 14 5" xfId="3467"/>
    <cellStyle name="Normal 14 5 2" xfId="3468"/>
    <cellStyle name="Normal 14 5 3" xfId="3469"/>
    <cellStyle name="Normal 14 5 4" xfId="3470"/>
    <cellStyle name="Normal 14 6" xfId="3471"/>
    <cellStyle name="Normal 14 6 2" xfId="3472"/>
    <cellStyle name="Normal 14 7" xfId="3473"/>
    <cellStyle name="Normal 14 7 2" xfId="3474"/>
    <cellStyle name="Normal 14 8" xfId="3475"/>
    <cellStyle name="Normal 14 8 2" xfId="3476"/>
    <cellStyle name="Normal 14 9" xfId="3477"/>
    <cellStyle name="Normal 14 9 2" xfId="3478"/>
    <cellStyle name="Normal 140" xfId="3479"/>
    <cellStyle name="Normal 140 2" xfId="3480"/>
    <cellStyle name="Normal 140 2 2" xfId="3481"/>
    <cellStyle name="Normal 140 3" xfId="3482"/>
    <cellStyle name="Normal 141" xfId="3483"/>
    <cellStyle name="Normal 142" xfId="3484"/>
    <cellStyle name="Normal 143" xfId="3485"/>
    <cellStyle name="Normal 144" xfId="3486"/>
    <cellStyle name="Normal 145" xfId="3487"/>
    <cellStyle name="Normal 146" xfId="3488"/>
    <cellStyle name="Normal 147" xfId="3489"/>
    <cellStyle name="Normal 148" xfId="3490"/>
    <cellStyle name="Normal 149" xfId="3491"/>
    <cellStyle name="Normal 15" xfId="3492"/>
    <cellStyle name="Normal 15 2" xfId="3493"/>
    <cellStyle name="Normal 15 2 2" xfId="3494"/>
    <cellStyle name="Normal 15 2 3" xfId="3495"/>
    <cellStyle name="Normal 15 3" xfId="3496"/>
    <cellStyle name="Normal 15 3 2" xfId="3497"/>
    <cellStyle name="Normal 15 3 3" xfId="3498"/>
    <cellStyle name="Normal 15 4" xfId="3499"/>
    <cellStyle name="Normal 15 4 2" xfId="3500"/>
    <cellStyle name="Normal 15 4 3" xfId="3501"/>
    <cellStyle name="Normal 15 5" xfId="3502"/>
    <cellStyle name="Normal 15 6" xfId="3503"/>
    <cellStyle name="Normal 15 7" xfId="3504"/>
    <cellStyle name="Normal 15 8" xfId="3505"/>
    <cellStyle name="Normal 150" xfId="3506"/>
    <cellStyle name="Normal 151" xfId="3507"/>
    <cellStyle name="Normal 152" xfId="3508"/>
    <cellStyle name="Normal 153" xfId="3509"/>
    <cellStyle name="Normal 154" xfId="3510"/>
    <cellStyle name="Normal 155" xfId="3511"/>
    <cellStyle name="Normal 156" xfId="3512"/>
    <cellStyle name="Normal 157" xfId="3513"/>
    <cellStyle name="Normal 158" xfId="3514"/>
    <cellStyle name="Normal 159" xfId="3515"/>
    <cellStyle name="Normal 16" xfId="3516"/>
    <cellStyle name="Normal 16 2" xfId="3517"/>
    <cellStyle name="Normal 16 2 2" xfId="3518"/>
    <cellStyle name="Normal 16 2 2 2" xfId="3519"/>
    <cellStyle name="Normal 16 2 3" xfId="3520"/>
    <cellStyle name="Normal 16 3" xfId="3521"/>
    <cellStyle name="Normal 16 3 2" xfId="3522"/>
    <cellStyle name="Normal 16 4" xfId="3523"/>
    <cellStyle name="Normal 16 5" xfId="3524"/>
    <cellStyle name="Normal 16 6" xfId="3525"/>
    <cellStyle name="Normal 16 7" xfId="3526"/>
    <cellStyle name="Normal 160" xfId="3527"/>
    <cellStyle name="Normal 161" xfId="3528"/>
    <cellStyle name="Normal 162" xfId="3529"/>
    <cellStyle name="Normal 163" xfId="3530"/>
    <cellStyle name="Normal 164" xfId="3531"/>
    <cellStyle name="Normal 165" xfId="3532"/>
    <cellStyle name="Normal 166" xfId="3533"/>
    <cellStyle name="Normal 167" xfId="3534"/>
    <cellStyle name="Normal 168" xfId="3535"/>
    <cellStyle name="Normal 169" xfId="3536"/>
    <cellStyle name="Normal 17" xfId="3537"/>
    <cellStyle name="Normal 17 2" xfId="3538"/>
    <cellStyle name="Normal 17 2 2" xfId="3539"/>
    <cellStyle name="Normal 17 2 2 2" xfId="3540"/>
    <cellStyle name="Normal 17 2 3" xfId="3541"/>
    <cellStyle name="Normal 17 3" xfId="3542"/>
    <cellStyle name="Normal 17 3 2" xfId="3543"/>
    <cellStyle name="Normal 17 4" xfId="3544"/>
    <cellStyle name="Normal 17 4 2" xfId="3545"/>
    <cellStyle name="Normal 17 4 3" xfId="3546"/>
    <cellStyle name="Normal 170" xfId="3547"/>
    <cellStyle name="Normal 171" xfId="3548"/>
    <cellStyle name="Normal 172" xfId="3549"/>
    <cellStyle name="Normal 173" xfId="3550"/>
    <cellStyle name="Normal 174" xfId="3551"/>
    <cellStyle name="Normal 175" xfId="3552"/>
    <cellStyle name="Normal 176" xfId="3553"/>
    <cellStyle name="Normal 177" xfId="3554"/>
    <cellStyle name="Normal 178" xfId="3555"/>
    <cellStyle name="Normal 179" xfId="3556"/>
    <cellStyle name="Normal 18" xfId="3557"/>
    <cellStyle name="Normal 18 2" xfId="3558"/>
    <cellStyle name="Normal 18 2 2" xfId="3559"/>
    <cellStyle name="Normal 18 2 3" xfId="3560"/>
    <cellStyle name="Normal 18 3" xfId="3561"/>
    <cellStyle name="Normal 18 3 2" xfId="3562"/>
    <cellStyle name="Normal 18 4" xfId="3563"/>
    <cellStyle name="Normal 18 5" xfId="3564"/>
    <cellStyle name="Normal 18 6" xfId="3565"/>
    <cellStyle name="Normal 180" xfId="3566"/>
    <cellStyle name="Normal 181" xfId="3567"/>
    <cellStyle name="Normal 182" xfId="3568"/>
    <cellStyle name="Normal 183" xfId="3569"/>
    <cellStyle name="Normal 184" xfId="3570"/>
    <cellStyle name="Normal 185" xfId="3571"/>
    <cellStyle name="Normal 186" xfId="3572"/>
    <cellStyle name="Normal 187" xfId="3573"/>
    <cellStyle name="Normal 188" xfId="3574"/>
    <cellStyle name="Normal 189" xfId="3575"/>
    <cellStyle name="Normal 19" xfId="3576"/>
    <cellStyle name="Normal 19 2" xfId="3577"/>
    <cellStyle name="Normal 190" xfId="3578"/>
    <cellStyle name="Normal 191" xfId="3579"/>
    <cellStyle name="Normal 192" xfId="3580"/>
    <cellStyle name="Normal 193" xfId="3581"/>
    <cellStyle name="Normal 194" xfId="3582"/>
    <cellStyle name="Normal 194 2" xfId="3583"/>
    <cellStyle name="Normal 195" xfId="2"/>
    <cellStyle name="Normal 195 2" xfId="5"/>
    <cellStyle name="Normal 195 3" xfId="3584"/>
    <cellStyle name="Normal 196" xfId="3585"/>
    <cellStyle name="Normal 197" xfId="3586"/>
    <cellStyle name="Normal 198" xfId="3587"/>
    <cellStyle name="Normal 199" xfId="3588"/>
    <cellStyle name="Normal 199 2" xfId="9406"/>
    <cellStyle name="Normal 2" xfId="18"/>
    <cellStyle name="Normal 2 10" xfId="3589"/>
    <cellStyle name="Normal 2 10 2" xfId="9"/>
    <cellStyle name="Normal 2 10 3" xfId="3590"/>
    <cellStyle name="Normal 2 10 4" xfId="3591"/>
    <cellStyle name="Normal 2 10 4 2" xfId="3592"/>
    <cellStyle name="Normal 2 10 5" xfId="3593"/>
    <cellStyle name="Normal 2 10 5 2" xfId="3594"/>
    <cellStyle name="Normal 2 10 6" xfId="3595"/>
    <cellStyle name="Normal 2 10 7" xfId="3596"/>
    <cellStyle name="Normal 2 10 8" xfId="3597"/>
    <cellStyle name="Normal 2 10 9" xfId="9386"/>
    <cellStyle name="Normal 2 10 9 2" xfId="9489"/>
    <cellStyle name="Normal 2 100" xfId="3598"/>
    <cellStyle name="Normal 2 100 2" xfId="3599"/>
    <cellStyle name="Normal 2 101" xfId="3600"/>
    <cellStyle name="Normal 2 101 2" xfId="3601"/>
    <cellStyle name="Normal 2 102" xfId="3602"/>
    <cellStyle name="Normal 2 102 2" xfId="3603"/>
    <cellStyle name="Normal 2 103" xfId="3604"/>
    <cellStyle name="Normal 2 103 2" xfId="3605"/>
    <cellStyle name="Normal 2 104" xfId="3606"/>
    <cellStyle name="Normal 2 105" xfId="3607"/>
    <cellStyle name="Normal 2 105 2" xfId="3608"/>
    <cellStyle name="Normal 2 106" xfId="3609"/>
    <cellStyle name="Normal 2 106 2" xfId="3610"/>
    <cellStyle name="Normal 2 107" xfId="3611"/>
    <cellStyle name="Normal 2 107 2" xfId="3612"/>
    <cellStyle name="Normal 2 108" xfId="3613"/>
    <cellStyle name="Normal 2 108 2" xfId="3614"/>
    <cellStyle name="Normal 2 109" xfId="3615"/>
    <cellStyle name="Normal 2 109 2" xfId="3616"/>
    <cellStyle name="Normal 2 11" xfId="3617"/>
    <cellStyle name="Normal 2 11 2" xfId="3618"/>
    <cellStyle name="Normal 2 11 3" xfId="3619"/>
    <cellStyle name="Normal 2 11 4" xfId="3620"/>
    <cellStyle name="Normal 2 11 4 2" xfId="3621"/>
    <cellStyle name="Normal 2 11 5" xfId="3622"/>
    <cellStyle name="Normal 2 11 6" xfId="3623"/>
    <cellStyle name="Normal 2 110" xfId="3624"/>
    <cellStyle name="Normal 2 110 2" xfId="3625"/>
    <cellStyle name="Normal 2 111" xfId="3626"/>
    <cellStyle name="Normal 2 111 2" xfId="3627"/>
    <cellStyle name="Normal 2 112" xfId="3628"/>
    <cellStyle name="Normal 2 112 2" xfId="3629"/>
    <cellStyle name="Normal 2 113" xfId="3630"/>
    <cellStyle name="Normal 2 113 2" xfId="3631"/>
    <cellStyle name="Normal 2 114" xfId="3632"/>
    <cellStyle name="Normal 2 114 2" xfId="3633"/>
    <cellStyle name="Normal 2 115" xfId="3634"/>
    <cellStyle name="Normal 2 115 2" xfId="3635"/>
    <cellStyle name="Normal 2 116" xfId="3636"/>
    <cellStyle name="Normal 2 116 2" xfId="3637"/>
    <cellStyle name="Normal 2 117" xfId="3638"/>
    <cellStyle name="Normal 2 117 2" xfId="3639"/>
    <cellStyle name="Normal 2 118" xfId="3640"/>
    <cellStyle name="Normal 2 118 2" xfId="3641"/>
    <cellStyle name="Normal 2 119" xfId="3642"/>
    <cellStyle name="Normal 2 119 2" xfId="3643"/>
    <cellStyle name="Normal 2 12" xfId="3644"/>
    <cellStyle name="Normal 2 12 2" xfId="3645"/>
    <cellStyle name="Normal 2 12 2 2" xfId="3646"/>
    <cellStyle name="Normal 2 12 3" xfId="3647"/>
    <cellStyle name="Normal 2 12 4" xfId="3648"/>
    <cellStyle name="Normal 2 120" xfId="3649"/>
    <cellStyle name="Normal 2 120 2" xfId="3650"/>
    <cellStyle name="Normal 2 121" xfId="3651"/>
    <cellStyle name="Normal 2 121 2" xfId="3652"/>
    <cellStyle name="Normal 2 122" xfId="3653"/>
    <cellStyle name="Normal 2 122 2" xfId="3654"/>
    <cellStyle name="Normal 2 123" xfId="3655"/>
    <cellStyle name="Normal 2 123 2" xfId="3656"/>
    <cellStyle name="Normal 2 124" xfId="3657"/>
    <cellStyle name="Normal 2 124 2" xfId="3658"/>
    <cellStyle name="Normal 2 125" xfId="3659"/>
    <cellStyle name="Normal 2 125 2" xfId="3660"/>
    <cellStyle name="Normal 2 126" xfId="3661"/>
    <cellStyle name="Normal 2 126 2" xfId="3662"/>
    <cellStyle name="Normal 2 127" xfId="3663"/>
    <cellStyle name="Normal 2 127 2" xfId="3664"/>
    <cellStyle name="Normal 2 128" xfId="3665"/>
    <cellStyle name="Normal 2 128 2" xfId="3666"/>
    <cellStyle name="Normal 2 129" xfId="3667"/>
    <cellStyle name="Normal 2 129 2" xfId="3668"/>
    <cellStyle name="Normal 2 13" xfId="3669"/>
    <cellStyle name="Normal 2 13 2" xfId="3670"/>
    <cellStyle name="Normal 2 13 2 2" xfId="3671"/>
    <cellStyle name="Normal 2 13 3" xfId="3672"/>
    <cellStyle name="Normal 2 13 4" xfId="3673"/>
    <cellStyle name="Normal 2 130" xfId="3674"/>
    <cellStyle name="Normal 2 130 2" xfId="3675"/>
    <cellStyle name="Normal 2 131" xfId="3676"/>
    <cellStyle name="Normal 2 131 2" xfId="3677"/>
    <cellStyle name="Normal 2 132" xfId="3678"/>
    <cellStyle name="Normal 2 132 2" xfId="3679"/>
    <cellStyle name="Normal 2 133" xfId="3680"/>
    <cellStyle name="Normal 2 133 2" xfId="3681"/>
    <cellStyle name="Normal 2 134" xfId="3682"/>
    <cellStyle name="Normal 2 134 2" xfId="3683"/>
    <cellStyle name="Normal 2 135" xfId="3684"/>
    <cellStyle name="Normal 2 135 2" xfId="3685"/>
    <cellStyle name="Normal 2 136" xfId="3686"/>
    <cellStyle name="Normal 2 136 2" xfId="3687"/>
    <cellStyle name="Normal 2 137" xfId="3688"/>
    <cellStyle name="Normal 2 137 2" xfId="3689"/>
    <cellStyle name="Normal 2 138" xfId="3690"/>
    <cellStyle name="Normal 2 138 2" xfId="3691"/>
    <cellStyle name="Normal 2 139" xfId="3692"/>
    <cellStyle name="Normal 2 139 2" xfId="3693"/>
    <cellStyle name="Normal 2 14" xfId="3694"/>
    <cellStyle name="Normal 2 14 2" xfId="3695"/>
    <cellStyle name="Normal 2 14 2 2" xfId="3696"/>
    <cellStyle name="Normal 2 14 3" xfId="3697"/>
    <cellStyle name="Normal 2 140" xfId="3698"/>
    <cellStyle name="Normal 2 140 2" xfId="3699"/>
    <cellStyle name="Normal 2 141" xfId="3700"/>
    <cellStyle name="Normal 2 142" xfId="34"/>
    <cellStyle name="Normal 2 142 2" xfId="9402"/>
    <cellStyle name="Normal 2 143" xfId="3701"/>
    <cellStyle name="Normal 2 144" xfId="3702"/>
    <cellStyle name="Normal 2 144 2" xfId="9493"/>
    <cellStyle name="Normal 2 145" xfId="3703"/>
    <cellStyle name="Normal 2 146" xfId="9487"/>
    <cellStyle name="Normal 2 15" xfId="3704"/>
    <cellStyle name="Normal 2 15 2" xfId="3705"/>
    <cellStyle name="Normal 2 15 2 2" xfId="3706"/>
    <cellStyle name="Normal 2 15 3" xfId="3707"/>
    <cellStyle name="Normal 2 16" xfId="3708"/>
    <cellStyle name="Normal 2 16 2" xfId="3709"/>
    <cellStyle name="Normal 2 16 2 2" xfId="3710"/>
    <cellStyle name="Normal 2 16 3" xfId="3711"/>
    <cellStyle name="Normal 2 17" xfId="3712"/>
    <cellStyle name="Normal 2 17 2" xfId="3713"/>
    <cellStyle name="Normal 2 17 2 2" xfId="3714"/>
    <cellStyle name="Normal 2 17 3" xfId="3715"/>
    <cellStyle name="Normal 2 18" xfId="3716"/>
    <cellStyle name="Normal 2 18 2" xfId="3717"/>
    <cellStyle name="Normal 2 18 2 2" xfId="3718"/>
    <cellStyle name="Normal 2 18 3" xfId="3719"/>
    <cellStyle name="Normal 2 19" xfId="3720"/>
    <cellStyle name="Normal 2 19 2" xfId="3721"/>
    <cellStyle name="Normal 2 19 2 2" xfId="3722"/>
    <cellStyle name="Normal 2 19 3" xfId="3723"/>
    <cellStyle name="Normal 2 2" xfId="19"/>
    <cellStyle name="Normal 2 2 10" xfId="3724"/>
    <cellStyle name="Normal 2 2 10 2" xfId="3725"/>
    <cellStyle name="Normal 2 2 10 2 2" xfId="3726"/>
    <cellStyle name="Normal 2 2 10 3" xfId="3727"/>
    <cellStyle name="Normal 2 2 100" xfId="3728"/>
    <cellStyle name="Normal 2 2 100 2" xfId="3729"/>
    <cellStyle name="Normal 2 2 101" xfId="3730"/>
    <cellStyle name="Normal 2 2 101 2" xfId="3731"/>
    <cellStyle name="Normal 2 2 102" xfId="3732"/>
    <cellStyle name="Normal 2 2 102 2" xfId="3733"/>
    <cellStyle name="Normal 2 2 103" xfId="3734"/>
    <cellStyle name="Normal 2 2 103 2" xfId="3735"/>
    <cellStyle name="Normal 2 2 104" xfId="3736"/>
    <cellStyle name="Normal 2 2 104 2" xfId="3737"/>
    <cellStyle name="Normal 2 2 105" xfId="3738"/>
    <cellStyle name="Normal 2 2 105 2" xfId="3739"/>
    <cellStyle name="Normal 2 2 106" xfId="3740"/>
    <cellStyle name="Normal 2 2 106 2" xfId="3741"/>
    <cellStyle name="Normal 2 2 107" xfId="3742"/>
    <cellStyle name="Normal 2 2 107 2" xfId="3743"/>
    <cellStyle name="Normal 2 2 108" xfId="3744"/>
    <cellStyle name="Normal 2 2 108 2" xfId="3745"/>
    <cellStyle name="Normal 2 2 109" xfId="3746"/>
    <cellStyle name="Normal 2 2 109 2" xfId="3747"/>
    <cellStyle name="Normal 2 2 11" xfId="3748"/>
    <cellStyle name="Normal 2 2 11 2" xfId="3749"/>
    <cellStyle name="Normal 2 2 11 2 2" xfId="3750"/>
    <cellStyle name="Normal 2 2 11 3" xfId="3751"/>
    <cellStyle name="Normal 2 2 110" xfId="3752"/>
    <cellStyle name="Normal 2 2 110 2" xfId="3753"/>
    <cellStyle name="Normal 2 2 111" xfId="3754"/>
    <cellStyle name="Normal 2 2 111 2" xfId="3755"/>
    <cellStyle name="Normal 2 2 112" xfId="3756"/>
    <cellStyle name="Normal 2 2 112 2" xfId="3757"/>
    <cellStyle name="Normal 2 2 113" xfId="3758"/>
    <cellStyle name="Normal 2 2 113 2" xfId="3759"/>
    <cellStyle name="Normal 2 2 114" xfId="3760"/>
    <cellStyle name="Normal 2 2 114 2" xfId="3761"/>
    <cellStyle name="Normal 2 2 115" xfId="3762"/>
    <cellStyle name="Normal 2 2 115 2" xfId="3763"/>
    <cellStyle name="Normal 2 2 116" xfId="3764"/>
    <cellStyle name="Normal 2 2 116 2" xfId="3765"/>
    <cellStyle name="Normal 2 2 117" xfId="3766"/>
    <cellStyle name="Normal 2 2 117 2" xfId="3767"/>
    <cellStyle name="Normal 2 2 118" xfId="3768"/>
    <cellStyle name="Normal 2 2 118 2" xfId="3769"/>
    <cellStyle name="Normal 2 2 119" xfId="3770"/>
    <cellStyle name="Normal 2 2 119 2" xfId="3771"/>
    <cellStyle name="Normal 2 2 12" xfId="3772"/>
    <cellStyle name="Normal 2 2 12 2" xfId="3773"/>
    <cellStyle name="Normal 2 2 12 2 2" xfId="3774"/>
    <cellStyle name="Normal 2 2 12 3" xfId="3775"/>
    <cellStyle name="Normal 2 2 120" xfId="3776"/>
    <cellStyle name="Normal 2 2 120 2" xfId="3777"/>
    <cellStyle name="Normal 2 2 121" xfId="3778"/>
    <cellStyle name="Normal 2 2 121 2" xfId="3779"/>
    <cellStyle name="Normal 2 2 122" xfId="3780"/>
    <cellStyle name="Normal 2 2 122 2" xfId="3781"/>
    <cellStyle name="Normal 2 2 123" xfId="3782"/>
    <cellStyle name="Normal 2 2 123 2" xfId="3783"/>
    <cellStyle name="Normal 2 2 124" xfId="3784"/>
    <cellStyle name="Normal 2 2 124 2" xfId="3785"/>
    <cellStyle name="Normal 2 2 125" xfId="3786"/>
    <cellStyle name="Normal 2 2 125 2" xfId="3787"/>
    <cellStyle name="Normal 2 2 126" xfId="3788"/>
    <cellStyle name="Normal 2 2 126 2" xfId="3789"/>
    <cellStyle name="Normal 2 2 127" xfId="3790"/>
    <cellStyle name="Normal 2 2 127 2" xfId="3791"/>
    <cellStyle name="Normal 2 2 128" xfId="3792"/>
    <cellStyle name="Normal 2 2 128 2" xfId="3793"/>
    <cellStyle name="Normal 2 2 129" xfId="3794"/>
    <cellStyle name="Normal 2 2 129 2" xfId="3795"/>
    <cellStyle name="Normal 2 2 13" xfId="3796"/>
    <cellStyle name="Normal 2 2 13 2" xfId="3797"/>
    <cellStyle name="Normal 2 2 13 2 2" xfId="3798"/>
    <cellStyle name="Normal 2 2 13 3" xfId="3799"/>
    <cellStyle name="Normal 2 2 130" xfId="3800"/>
    <cellStyle name="Normal 2 2 130 2" xfId="3801"/>
    <cellStyle name="Normal 2 2 131" xfId="3802"/>
    <cellStyle name="Normal 2 2 131 2" xfId="3803"/>
    <cellStyle name="Normal 2 2 132" xfId="3804"/>
    <cellStyle name="Normal 2 2 132 2" xfId="3805"/>
    <cellStyle name="Normal 2 2 133" xfId="3806"/>
    <cellStyle name="Normal 2 2 133 2" xfId="3807"/>
    <cellStyle name="Normal 2 2 134" xfId="3808"/>
    <cellStyle name="Normal 2 2 134 2" xfId="3809"/>
    <cellStyle name="Normal 2 2 135" xfId="3810"/>
    <cellStyle name="Normal 2 2 135 2" xfId="3811"/>
    <cellStyle name="Normal 2 2 136" xfId="3812"/>
    <cellStyle name="Normal 2 2 136 2" xfId="3813"/>
    <cellStyle name="Normal 2 2 137" xfId="3814"/>
    <cellStyle name="Normal 2 2 137 2" xfId="3815"/>
    <cellStyle name="Normal 2 2 138" xfId="3816"/>
    <cellStyle name="Normal 2 2 138 2" xfId="3817"/>
    <cellStyle name="Normal 2 2 139" xfId="3818"/>
    <cellStyle name="Normal 2 2 139 2" xfId="3819"/>
    <cellStyle name="Normal 2 2 14" xfId="3820"/>
    <cellStyle name="Normal 2 2 14 2" xfId="3821"/>
    <cellStyle name="Normal 2 2 14 2 2" xfId="3822"/>
    <cellStyle name="Normal 2 2 14 3" xfId="3823"/>
    <cellStyle name="Normal 2 2 140" xfId="3824"/>
    <cellStyle name="Normal 2 2 140 2" xfId="3825"/>
    <cellStyle name="Normal 2 2 141" xfId="3826"/>
    <cellStyle name="Normal 2 2 141 2" xfId="3827"/>
    <cellStyle name="Normal 2 2 142" xfId="3828"/>
    <cellStyle name="Normal 2 2 142 2" xfId="3829"/>
    <cellStyle name="Normal 2 2 143" xfId="3830"/>
    <cellStyle name="Normal 2 2 143 2" xfId="3831"/>
    <cellStyle name="Normal 2 2 144" xfId="3832"/>
    <cellStyle name="Normal 2 2 144 2" xfId="3833"/>
    <cellStyle name="Normal 2 2 145" xfId="3834"/>
    <cellStyle name="Normal 2 2 145 2" xfId="3835"/>
    <cellStyle name="Normal 2 2 146" xfId="3836"/>
    <cellStyle name="Normal 2 2 146 2" xfId="3837"/>
    <cellStyle name="Normal 2 2 147" xfId="3838"/>
    <cellStyle name="Normal 2 2 147 2" xfId="3839"/>
    <cellStyle name="Normal 2 2 148" xfId="3840"/>
    <cellStyle name="Normal 2 2 148 2" xfId="3841"/>
    <cellStyle name="Normal 2 2 149" xfId="3842"/>
    <cellStyle name="Normal 2 2 149 2" xfId="3843"/>
    <cellStyle name="Normal 2 2 15" xfId="3844"/>
    <cellStyle name="Normal 2 2 15 2" xfId="3845"/>
    <cellStyle name="Normal 2 2 15 2 2" xfId="3846"/>
    <cellStyle name="Normal 2 2 15 3" xfId="3847"/>
    <cellStyle name="Normal 2 2 150" xfId="3848"/>
    <cellStyle name="Normal 2 2 150 2" xfId="3849"/>
    <cellStyle name="Normal 2 2 151" xfId="3850"/>
    <cellStyle name="Normal 2 2 151 2" xfId="3851"/>
    <cellStyle name="Normal 2 2 152" xfId="3852"/>
    <cellStyle name="Normal 2 2 152 2" xfId="3853"/>
    <cellStyle name="Normal 2 2 153" xfId="3854"/>
    <cellStyle name="Normal 2 2 153 2" xfId="3855"/>
    <cellStyle name="Normal 2 2 154" xfId="3856"/>
    <cellStyle name="Normal 2 2 154 2" xfId="3857"/>
    <cellStyle name="Normal 2 2 155" xfId="3858"/>
    <cellStyle name="Normal 2 2 155 2" xfId="3859"/>
    <cellStyle name="Normal 2 2 155 3" xfId="3860"/>
    <cellStyle name="Normal 2 2 156" xfId="3861"/>
    <cellStyle name="Normal 2 2 157" xfId="3862"/>
    <cellStyle name="Normal 2 2 16" xfId="3863"/>
    <cellStyle name="Normal 2 2 16 2" xfId="3864"/>
    <cellStyle name="Normal 2 2 16 2 2" xfId="3865"/>
    <cellStyle name="Normal 2 2 16 3" xfId="3866"/>
    <cellStyle name="Normal 2 2 17" xfId="3867"/>
    <cellStyle name="Normal 2 2 17 2" xfId="3868"/>
    <cellStyle name="Normal 2 2 17 2 2" xfId="3869"/>
    <cellStyle name="Normal 2 2 17 3" xfId="3870"/>
    <cellStyle name="Normal 2 2 18" xfId="3871"/>
    <cellStyle name="Normal 2 2 18 2" xfId="3872"/>
    <cellStyle name="Normal 2 2 18 2 2" xfId="3873"/>
    <cellStyle name="Normal 2 2 18 3" xfId="3874"/>
    <cellStyle name="Normal 2 2 19" xfId="3875"/>
    <cellStyle name="Normal 2 2 19 2" xfId="3876"/>
    <cellStyle name="Normal 2 2 19 2 2" xfId="3877"/>
    <cellStyle name="Normal 2 2 19 3" xfId="3878"/>
    <cellStyle name="Normal 2 2 2" xfId="3879"/>
    <cellStyle name="Normal 2 2 2 10" xfId="3880"/>
    <cellStyle name="Normal 2 2 2 10 2" xfId="3881"/>
    <cellStyle name="Normal 2 2 2 10 3" xfId="3882"/>
    <cellStyle name="Normal 2 2 2 100" xfId="3883"/>
    <cellStyle name="Normal 2 2 2 101" xfId="3884"/>
    <cellStyle name="Normal 2 2 2 102" xfId="3885"/>
    <cellStyle name="Normal 2 2 2 103" xfId="3886"/>
    <cellStyle name="Normal 2 2 2 104" xfId="3887"/>
    <cellStyle name="Normal 2 2 2 105" xfId="3888"/>
    <cellStyle name="Normal 2 2 2 106" xfId="3889"/>
    <cellStyle name="Normal 2 2 2 107" xfId="3890"/>
    <cellStyle name="Normal 2 2 2 108" xfId="3891"/>
    <cellStyle name="Normal 2 2 2 109" xfId="3892"/>
    <cellStyle name="Normal 2 2 2 11" xfId="3893"/>
    <cellStyle name="Normal 2 2 2 11 2" xfId="3894"/>
    <cellStyle name="Normal 2 2 2 110" xfId="3895"/>
    <cellStyle name="Normal 2 2 2 111" xfId="3896"/>
    <cellStyle name="Normal 2 2 2 112" xfId="3897"/>
    <cellStyle name="Normal 2 2 2 113" xfId="3898"/>
    <cellStyle name="Normal 2 2 2 114" xfId="3899"/>
    <cellStyle name="Normal 2 2 2 115" xfId="3900"/>
    <cellStyle name="Normal 2 2 2 116" xfId="3901"/>
    <cellStyle name="Normal 2 2 2 117" xfId="3902"/>
    <cellStyle name="Normal 2 2 2 118" xfId="3903"/>
    <cellStyle name="Normal 2 2 2 119" xfId="3904"/>
    <cellStyle name="Normal 2 2 2 12" xfId="3905"/>
    <cellStyle name="Normal 2 2 2 12 2" xfId="3906"/>
    <cellStyle name="Normal 2 2 2 120" xfId="3907"/>
    <cellStyle name="Normal 2 2 2 121" xfId="3908"/>
    <cellStyle name="Normal 2 2 2 122" xfId="3909"/>
    <cellStyle name="Normal 2 2 2 123" xfId="3910"/>
    <cellStyle name="Normal 2 2 2 124" xfId="3911"/>
    <cellStyle name="Normal 2 2 2 125" xfId="3912"/>
    <cellStyle name="Normal 2 2 2 126" xfId="3913"/>
    <cellStyle name="Normal 2 2 2 127" xfId="3914"/>
    <cellStyle name="Normal 2 2 2 128" xfId="3915"/>
    <cellStyle name="Normal 2 2 2 129" xfId="3916"/>
    <cellStyle name="Normal 2 2 2 13" xfId="3917"/>
    <cellStyle name="Normal 2 2 2 13 2" xfId="3918"/>
    <cellStyle name="Normal 2 2 2 130" xfId="3919"/>
    <cellStyle name="Normal 2 2 2 131" xfId="3920"/>
    <cellStyle name="Normal 2 2 2 132" xfId="3921"/>
    <cellStyle name="Normal 2 2 2 133" xfId="3922"/>
    <cellStyle name="Normal 2 2 2 134" xfId="3923"/>
    <cellStyle name="Normal 2 2 2 135" xfId="3924"/>
    <cellStyle name="Normal 2 2 2 136" xfId="3925"/>
    <cellStyle name="Normal 2 2 2 137" xfId="3926"/>
    <cellStyle name="Normal 2 2 2 138" xfId="3927"/>
    <cellStyle name="Normal 2 2 2 139" xfId="3928"/>
    <cellStyle name="Normal 2 2 2 14" xfId="3929"/>
    <cellStyle name="Normal 2 2 2 14 2" xfId="3930"/>
    <cellStyle name="Normal 2 2 2 140" xfId="3931"/>
    <cellStyle name="Normal 2 2 2 141" xfId="3932"/>
    <cellStyle name="Normal 2 2 2 142" xfId="3933"/>
    <cellStyle name="Normal 2 2 2 143" xfId="3934"/>
    <cellStyle name="Normal 2 2 2 144" xfId="3935"/>
    <cellStyle name="Normal 2 2 2 145" xfId="3936"/>
    <cellStyle name="Normal 2 2 2 146" xfId="3937"/>
    <cellStyle name="Normal 2 2 2 147" xfId="3938"/>
    <cellStyle name="Normal 2 2 2 147 2" xfId="3939"/>
    <cellStyle name="Normal 2 2 2 148" xfId="3940"/>
    <cellStyle name="Normal 2 2 2 148 2" xfId="3941"/>
    <cellStyle name="Normal 2 2 2 149" xfId="3942"/>
    <cellStyle name="Normal 2 2 2 149 2" xfId="3943"/>
    <cellStyle name="Normal 2 2 2 15" xfId="3944"/>
    <cellStyle name="Normal 2 2 2 15 2" xfId="3945"/>
    <cellStyle name="Normal 2 2 2 150" xfId="3946"/>
    <cellStyle name="Normal 2 2 2 151" xfId="3947"/>
    <cellStyle name="Normal 2 2 2 152" xfId="3948"/>
    <cellStyle name="Normal 2 2 2 16" xfId="3949"/>
    <cellStyle name="Normal 2 2 2 16 2" xfId="3950"/>
    <cellStyle name="Normal 2 2 2 17" xfId="3951"/>
    <cellStyle name="Normal 2 2 2 17 2" xfId="3952"/>
    <cellStyle name="Normal 2 2 2 18" xfId="3953"/>
    <cellStyle name="Normal 2 2 2 18 2" xfId="3954"/>
    <cellStyle name="Normal 2 2 2 19" xfId="3955"/>
    <cellStyle name="Normal 2 2 2 19 2" xfId="3956"/>
    <cellStyle name="Normal 2 2 2 2" xfId="3957"/>
    <cellStyle name="Normal 2 2 2 2 10" xfId="3958"/>
    <cellStyle name="Normal 2 2 2 2 10 2" xfId="3959"/>
    <cellStyle name="Normal 2 2 2 2 10 2 2" xfId="3960"/>
    <cellStyle name="Normal 2 2 2 2 10 3" xfId="3961"/>
    <cellStyle name="Normal 2 2 2 2 100" xfId="3962"/>
    <cellStyle name="Normal 2 2 2 2 100 2" xfId="3963"/>
    <cellStyle name="Normal 2 2 2 2 101" xfId="3964"/>
    <cellStyle name="Normal 2 2 2 2 101 2" xfId="3965"/>
    <cellStyle name="Normal 2 2 2 2 102" xfId="3966"/>
    <cellStyle name="Normal 2 2 2 2 102 2" xfId="3967"/>
    <cellStyle name="Normal 2 2 2 2 103" xfId="3968"/>
    <cellStyle name="Normal 2 2 2 2 103 2" xfId="3969"/>
    <cellStyle name="Normal 2 2 2 2 104" xfId="3970"/>
    <cellStyle name="Normal 2 2 2 2 104 2" xfId="3971"/>
    <cellStyle name="Normal 2 2 2 2 105" xfId="3972"/>
    <cellStyle name="Normal 2 2 2 2 105 2" xfId="3973"/>
    <cellStyle name="Normal 2 2 2 2 106" xfId="3974"/>
    <cellStyle name="Normal 2 2 2 2 106 2" xfId="3975"/>
    <cellStyle name="Normal 2 2 2 2 107" xfId="3976"/>
    <cellStyle name="Normal 2 2 2 2 107 2" xfId="3977"/>
    <cellStyle name="Normal 2 2 2 2 108" xfId="3978"/>
    <cellStyle name="Normal 2 2 2 2 108 2" xfId="3979"/>
    <cellStyle name="Normal 2 2 2 2 109" xfId="3980"/>
    <cellStyle name="Normal 2 2 2 2 109 2" xfId="3981"/>
    <cellStyle name="Normal 2 2 2 2 11" xfId="3982"/>
    <cellStyle name="Normal 2 2 2 2 11 2" xfId="3983"/>
    <cellStyle name="Normal 2 2 2 2 11 2 2" xfId="3984"/>
    <cellStyle name="Normal 2 2 2 2 11 3" xfId="3985"/>
    <cellStyle name="Normal 2 2 2 2 110" xfId="3986"/>
    <cellStyle name="Normal 2 2 2 2 110 2" xfId="3987"/>
    <cellStyle name="Normal 2 2 2 2 111" xfId="3988"/>
    <cellStyle name="Normal 2 2 2 2 111 2" xfId="3989"/>
    <cellStyle name="Normal 2 2 2 2 112" xfId="3990"/>
    <cellStyle name="Normal 2 2 2 2 112 2" xfId="3991"/>
    <cellStyle name="Normal 2 2 2 2 113" xfId="3992"/>
    <cellStyle name="Normal 2 2 2 2 113 2" xfId="3993"/>
    <cellStyle name="Normal 2 2 2 2 114" xfId="3994"/>
    <cellStyle name="Normal 2 2 2 2 114 2" xfId="3995"/>
    <cellStyle name="Normal 2 2 2 2 115" xfId="3996"/>
    <cellStyle name="Normal 2 2 2 2 115 2" xfId="3997"/>
    <cellStyle name="Normal 2 2 2 2 116" xfId="3998"/>
    <cellStyle name="Normal 2 2 2 2 116 2" xfId="3999"/>
    <cellStyle name="Normal 2 2 2 2 117" xfId="4000"/>
    <cellStyle name="Normal 2 2 2 2 117 2" xfId="4001"/>
    <cellStyle name="Normal 2 2 2 2 118" xfId="4002"/>
    <cellStyle name="Normal 2 2 2 2 118 2" xfId="4003"/>
    <cellStyle name="Normal 2 2 2 2 119" xfId="4004"/>
    <cellStyle name="Normal 2 2 2 2 119 2" xfId="4005"/>
    <cellStyle name="Normal 2 2 2 2 12" xfId="4006"/>
    <cellStyle name="Normal 2 2 2 2 12 2" xfId="4007"/>
    <cellStyle name="Normal 2 2 2 2 12 2 2" xfId="4008"/>
    <cellStyle name="Normal 2 2 2 2 12 3" xfId="4009"/>
    <cellStyle name="Normal 2 2 2 2 120" xfId="4010"/>
    <cellStyle name="Normal 2 2 2 2 120 2" xfId="4011"/>
    <cellStyle name="Normal 2 2 2 2 121" xfId="4012"/>
    <cellStyle name="Normal 2 2 2 2 121 2" xfId="4013"/>
    <cellStyle name="Normal 2 2 2 2 122" xfId="4014"/>
    <cellStyle name="Normal 2 2 2 2 122 2" xfId="4015"/>
    <cellStyle name="Normal 2 2 2 2 123" xfId="4016"/>
    <cellStyle name="Normal 2 2 2 2 123 2" xfId="4017"/>
    <cellStyle name="Normal 2 2 2 2 124" xfId="4018"/>
    <cellStyle name="Normal 2 2 2 2 124 2" xfId="4019"/>
    <cellStyle name="Normal 2 2 2 2 125" xfId="4020"/>
    <cellStyle name="Normal 2 2 2 2 125 2" xfId="4021"/>
    <cellStyle name="Normal 2 2 2 2 126" xfId="4022"/>
    <cellStyle name="Normal 2 2 2 2 126 2" xfId="4023"/>
    <cellStyle name="Normal 2 2 2 2 127" xfId="4024"/>
    <cellStyle name="Normal 2 2 2 2 127 2" xfId="4025"/>
    <cellStyle name="Normal 2 2 2 2 128" xfId="4026"/>
    <cellStyle name="Normal 2 2 2 2 128 2" xfId="4027"/>
    <cellStyle name="Normal 2 2 2 2 129" xfId="4028"/>
    <cellStyle name="Normal 2 2 2 2 129 2" xfId="4029"/>
    <cellStyle name="Normal 2 2 2 2 13" xfId="4030"/>
    <cellStyle name="Normal 2 2 2 2 13 2" xfId="4031"/>
    <cellStyle name="Normal 2 2 2 2 13 2 2" xfId="4032"/>
    <cellStyle name="Normal 2 2 2 2 13 3" xfId="4033"/>
    <cellStyle name="Normal 2 2 2 2 130" xfId="4034"/>
    <cellStyle name="Normal 2 2 2 2 130 2" xfId="4035"/>
    <cellStyle name="Normal 2 2 2 2 131" xfId="4036"/>
    <cellStyle name="Normal 2 2 2 2 131 2" xfId="4037"/>
    <cellStyle name="Normal 2 2 2 2 132" xfId="4038"/>
    <cellStyle name="Normal 2 2 2 2 132 2" xfId="4039"/>
    <cellStyle name="Normal 2 2 2 2 133" xfId="4040"/>
    <cellStyle name="Normal 2 2 2 2 133 2" xfId="4041"/>
    <cellStyle name="Normal 2 2 2 2 134" xfId="4042"/>
    <cellStyle name="Normal 2 2 2 2 134 2" xfId="4043"/>
    <cellStyle name="Normal 2 2 2 2 135" xfId="4044"/>
    <cellStyle name="Normal 2 2 2 2 135 2" xfId="4045"/>
    <cellStyle name="Normal 2 2 2 2 136" xfId="4046"/>
    <cellStyle name="Normal 2 2 2 2 136 2" xfId="4047"/>
    <cellStyle name="Normal 2 2 2 2 137" xfId="4048"/>
    <cellStyle name="Normal 2 2 2 2 137 2" xfId="4049"/>
    <cellStyle name="Normal 2 2 2 2 138" xfId="4050"/>
    <cellStyle name="Normal 2 2 2 2 138 2" xfId="4051"/>
    <cellStyle name="Normal 2 2 2 2 139" xfId="4052"/>
    <cellStyle name="Normal 2 2 2 2 139 2" xfId="4053"/>
    <cellStyle name="Normal 2 2 2 2 14" xfId="4054"/>
    <cellStyle name="Normal 2 2 2 2 14 2" xfId="4055"/>
    <cellStyle name="Normal 2 2 2 2 14 2 2" xfId="4056"/>
    <cellStyle name="Normal 2 2 2 2 14 3" xfId="4057"/>
    <cellStyle name="Normal 2 2 2 2 140" xfId="4058"/>
    <cellStyle name="Normal 2 2 2 2 140 2" xfId="4059"/>
    <cellStyle name="Normal 2 2 2 2 141" xfId="4060"/>
    <cellStyle name="Normal 2 2 2 2 141 2" xfId="4061"/>
    <cellStyle name="Normal 2 2 2 2 142" xfId="4062"/>
    <cellStyle name="Normal 2 2 2 2 142 2" xfId="4063"/>
    <cellStyle name="Normal 2 2 2 2 143" xfId="4064"/>
    <cellStyle name="Normal 2 2 2 2 143 2" xfId="4065"/>
    <cellStyle name="Normal 2 2 2 2 144" xfId="4066"/>
    <cellStyle name="Normal 2 2 2 2 145" xfId="4067"/>
    <cellStyle name="Normal 2 2 2 2 146" xfId="4068"/>
    <cellStyle name="Normal 2 2 2 2 147" xfId="4069"/>
    <cellStyle name="Normal 2 2 2 2 15" xfId="4070"/>
    <cellStyle name="Normal 2 2 2 2 15 2" xfId="4071"/>
    <cellStyle name="Normal 2 2 2 2 15 2 2" xfId="4072"/>
    <cellStyle name="Normal 2 2 2 2 15 3" xfId="4073"/>
    <cellStyle name="Normal 2 2 2 2 16" xfId="4074"/>
    <cellStyle name="Normal 2 2 2 2 16 2" xfId="4075"/>
    <cellStyle name="Normal 2 2 2 2 16 2 2" xfId="4076"/>
    <cellStyle name="Normal 2 2 2 2 16 3" xfId="4077"/>
    <cellStyle name="Normal 2 2 2 2 17" xfId="4078"/>
    <cellStyle name="Normal 2 2 2 2 17 2" xfId="4079"/>
    <cellStyle name="Normal 2 2 2 2 17 2 2" xfId="4080"/>
    <cellStyle name="Normal 2 2 2 2 17 3" xfId="4081"/>
    <cellStyle name="Normal 2 2 2 2 18" xfId="4082"/>
    <cellStyle name="Normal 2 2 2 2 18 2" xfId="4083"/>
    <cellStyle name="Normal 2 2 2 2 18 2 2" xfId="4084"/>
    <cellStyle name="Normal 2 2 2 2 18 3" xfId="4085"/>
    <cellStyle name="Normal 2 2 2 2 19" xfId="4086"/>
    <cellStyle name="Normal 2 2 2 2 19 2" xfId="4087"/>
    <cellStyle name="Normal 2 2 2 2 19 2 2" xfId="4088"/>
    <cellStyle name="Normal 2 2 2 2 19 3" xfId="4089"/>
    <cellStyle name="Normal 2 2 2 2 2" xfId="4090"/>
    <cellStyle name="Normal 2 2 2 2 2 2" xfId="4091"/>
    <cellStyle name="Normal 2 2 2 2 2 2 2" xfId="4092"/>
    <cellStyle name="Normal 2 2 2 2 2 2 3" xfId="4093"/>
    <cellStyle name="Normal 2 2 2 2 2 3" xfId="4094"/>
    <cellStyle name="Normal 2 2 2 2 2 3 2" xfId="4095"/>
    <cellStyle name="Normal 2 2 2 2 2 4" xfId="4096"/>
    <cellStyle name="Normal 2 2 2 2 2 5" xfId="4097"/>
    <cellStyle name="Normal 2 2 2 2 2 6" xfId="4098"/>
    <cellStyle name="Normal 2 2 2 2 2 7" xfId="4099"/>
    <cellStyle name="Normal 2 2 2 2 20" xfId="4100"/>
    <cellStyle name="Normal 2 2 2 2 20 2" xfId="4101"/>
    <cellStyle name="Normal 2 2 2 2 20 2 2" xfId="4102"/>
    <cellStyle name="Normal 2 2 2 2 20 3" xfId="4103"/>
    <cellStyle name="Normal 2 2 2 2 21" xfId="4104"/>
    <cellStyle name="Normal 2 2 2 2 21 2" xfId="4105"/>
    <cellStyle name="Normal 2 2 2 2 21 2 2" xfId="4106"/>
    <cellStyle name="Normal 2 2 2 2 21 3" xfId="4107"/>
    <cellStyle name="Normal 2 2 2 2 22" xfId="4108"/>
    <cellStyle name="Normal 2 2 2 2 22 2" xfId="4109"/>
    <cellStyle name="Normal 2 2 2 2 22 2 2" xfId="4110"/>
    <cellStyle name="Normal 2 2 2 2 22 3" xfId="4111"/>
    <cellStyle name="Normal 2 2 2 2 23" xfId="4112"/>
    <cellStyle name="Normal 2 2 2 2 23 2" xfId="4113"/>
    <cellStyle name="Normal 2 2 2 2 23 2 2" xfId="4114"/>
    <cellStyle name="Normal 2 2 2 2 23 3" xfId="4115"/>
    <cellStyle name="Normal 2 2 2 2 24" xfId="4116"/>
    <cellStyle name="Normal 2 2 2 2 24 2" xfId="4117"/>
    <cellStyle name="Normal 2 2 2 2 24 2 2" xfId="4118"/>
    <cellStyle name="Normal 2 2 2 2 24 3" xfId="4119"/>
    <cellStyle name="Normal 2 2 2 2 25" xfId="4120"/>
    <cellStyle name="Normal 2 2 2 2 25 2" xfId="4121"/>
    <cellStyle name="Normal 2 2 2 2 25 2 2" xfId="4122"/>
    <cellStyle name="Normal 2 2 2 2 25 3" xfId="4123"/>
    <cellStyle name="Normal 2 2 2 2 26" xfId="4124"/>
    <cellStyle name="Normal 2 2 2 2 26 2" xfId="4125"/>
    <cellStyle name="Normal 2 2 2 2 26 2 2" xfId="4126"/>
    <cellStyle name="Normal 2 2 2 2 26 3" xfId="4127"/>
    <cellStyle name="Normal 2 2 2 2 27" xfId="4128"/>
    <cellStyle name="Normal 2 2 2 2 27 2" xfId="4129"/>
    <cellStyle name="Normal 2 2 2 2 27 2 2" xfId="4130"/>
    <cellStyle name="Normal 2 2 2 2 27 3" xfId="4131"/>
    <cellStyle name="Normal 2 2 2 2 28" xfId="4132"/>
    <cellStyle name="Normal 2 2 2 2 28 2" xfId="4133"/>
    <cellStyle name="Normal 2 2 2 2 28 2 2" xfId="4134"/>
    <cellStyle name="Normal 2 2 2 2 28 3" xfId="4135"/>
    <cellStyle name="Normal 2 2 2 2 29" xfId="4136"/>
    <cellStyle name="Normal 2 2 2 2 29 2" xfId="4137"/>
    <cellStyle name="Normal 2 2 2 2 29 2 2" xfId="4138"/>
    <cellStyle name="Normal 2 2 2 2 29 3" xfId="4139"/>
    <cellStyle name="Normal 2 2 2 2 3" xfId="4140"/>
    <cellStyle name="Normal 2 2 2 2 3 10" xfId="4141"/>
    <cellStyle name="Normal 2 2 2 2 3 11" xfId="4142"/>
    <cellStyle name="Normal 2 2 2 2 3 2" xfId="4143"/>
    <cellStyle name="Normal 2 2 2 2 3 2 2" xfId="4144"/>
    <cellStyle name="Normal 2 2 2 2 3 2 3" xfId="4145"/>
    <cellStyle name="Normal 2 2 2 2 3 3" xfId="4146"/>
    <cellStyle name="Normal 2 2 2 2 3 4" xfId="4147"/>
    <cellStyle name="Normal 2 2 2 2 3 5" xfId="4148"/>
    <cellStyle name="Normal 2 2 2 2 3 6" xfId="4149"/>
    <cellStyle name="Normal 2 2 2 2 3 7" xfId="4150"/>
    <cellStyle name="Normal 2 2 2 2 3 8" xfId="4151"/>
    <cellStyle name="Normal 2 2 2 2 3 9" xfId="4152"/>
    <cellStyle name="Normal 2 2 2 2 30" xfId="4153"/>
    <cellStyle name="Normal 2 2 2 2 30 2" xfId="4154"/>
    <cellStyle name="Normal 2 2 2 2 30 2 2" xfId="4155"/>
    <cellStyle name="Normal 2 2 2 2 30 3" xfId="4156"/>
    <cellStyle name="Normal 2 2 2 2 31" xfId="4157"/>
    <cellStyle name="Normal 2 2 2 2 31 2" xfId="4158"/>
    <cellStyle name="Normal 2 2 2 2 31 2 2" xfId="4159"/>
    <cellStyle name="Normal 2 2 2 2 31 3" xfId="4160"/>
    <cellStyle name="Normal 2 2 2 2 32" xfId="4161"/>
    <cellStyle name="Normal 2 2 2 2 32 2" xfId="4162"/>
    <cellStyle name="Normal 2 2 2 2 32 2 2" xfId="4163"/>
    <cellStyle name="Normal 2 2 2 2 32 3" xfId="4164"/>
    <cellStyle name="Normal 2 2 2 2 33" xfId="4165"/>
    <cellStyle name="Normal 2 2 2 2 33 2" xfId="4166"/>
    <cellStyle name="Normal 2 2 2 2 33 2 2" xfId="4167"/>
    <cellStyle name="Normal 2 2 2 2 33 3" xfId="4168"/>
    <cellStyle name="Normal 2 2 2 2 34" xfId="4169"/>
    <cellStyle name="Normal 2 2 2 2 34 2" xfId="4170"/>
    <cellStyle name="Normal 2 2 2 2 34 2 2" xfId="4171"/>
    <cellStyle name="Normal 2 2 2 2 34 3" xfId="4172"/>
    <cellStyle name="Normal 2 2 2 2 35" xfId="4173"/>
    <cellStyle name="Normal 2 2 2 2 35 2" xfId="4174"/>
    <cellStyle name="Normal 2 2 2 2 35 2 2" xfId="4175"/>
    <cellStyle name="Normal 2 2 2 2 35 3" xfId="4176"/>
    <cellStyle name="Normal 2 2 2 2 36" xfId="4177"/>
    <cellStyle name="Normal 2 2 2 2 36 2" xfId="4178"/>
    <cellStyle name="Normal 2 2 2 2 36 2 2" xfId="4179"/>
    <cellStyle name="Normal 2 2 2 2 36 3" xfId="4180"/>
    <cellStyle name="Normal 2 2 2 2 37" xfId="4181"/>
    <cellStyle name="Normal 2 2 2 2 37 2" xfId="4182"/>
    <cellStyle name="Normal 2 2 2 2 37 2 2" xfId="4183"/>
    <cellStyle name="Normal 2 2 2 2 37 3" xfId="4184"/>
    <cellStyle name="Normal 2 2 2 2 38" xfId="4185"/>
    <cellStyle name="Normal 2 2 2 2 38 2" xfId="4186"/>
    <cellStyle name="Normal 2 2 2 2 38 2 2" xfId="4187"/>
    <cellStyle name="Normal 2 2 2 2 38 3" xfId="4188"/>
    <cellStyle name="Normal 2 2 2 2 39" xfId="4189"/>
    <cellStyle name="Normal 2 2 2 2 39 2" xfId="4190"/>
    <cellStyle name="Normal 2 2 2 2 39 2 2" xfId="4191"/>
    <cellStyle name="Normal 2 2 2 2 39 3" xfId="4192"/>
    <cellStyle name="Normal 2 2 2 2 4" xfId="4193"/>
    <cellStyle name="Normal 2 2 2 2 4 2" xfId="4194"/>
    <cellStyle name="Normal 2 2 2 2 4 2 2" xfId="4195"/>
    <cellStyle name="Normal 2 2 2 2 4 3" xfId="4196"/>
    <cellStyle name="Normal 2 2 2 2 40" xfId="4197"/>
    <cellStyle name="Normal 2 2 2 2 40 2" xfId="4198"/>
    <cellStyle name="Normal 2 2 2 2 40 2 2" xfId="4199"/>
    <cellStyle name="Normal 2 2 2 2 40 3" xfId="4200"/>
    <cellStyle name="Normal 2 2 2 2 41" xfId="4201"/>
    <cellStyle name="Normal 2 2 2 2 41 2" xfId="4202"/>
    <cellStyle name="Normal 2 2 2 2 41 2 2" xfId="4203"/>
    <cellStyle name="Normal 2 2 2 2 41 3" xfId="4204"/>
    <cellStyle name="Normal 2 2 2 2 42" xfId="4205"/>
    <cellStyle name="Normal 2 2 2 2 42 2" xfId="4206"/>
    <cellStyle name="Normal 2 2 2 2 42 2 2" xfId="4207"/>
    <cellStyle name="Normal 2 2 2 2 42 3" xfId="4208"/>
    <cellStyle name="Normal 2 2 2 2 43" xfId="4209"/>
    <cellStyle name="Normal 2 2 2 2 43 2" xfId="4210"/>
    <cellStyle name="Normal 2 2 2 2 43 2 2" xfId="4211"/>
    <cellStyle name="Normal 2 2 2 2 43 3" xfId="4212"/>
    <cellStyle name="Normal 2 2 2 2 44" xfId="4213"/>
    <cellStyle name="Normal 2 2 2 2 44 2" xfId="4214"/>
    <cellStyle name="Normal 2 2 2 2 44 2 2" xfId="4215"/>
    <cellStyle name="Normal 2 2 2 2 44 3" xfId="4216"/>
    <cellStyle name="Normal 2 2 2 2 45" xfId="4217"/>
    <cellStyle name="Normal 2 2 2 2 45 2" xfId="4218"/>
    <cellStyle name="Normal 2 2 2 2 45 2 2" xfId="4219"/>
    <cellStyle name="Normal 2 2 2 2 45 3" xfId="4220"/>
    <cellStyle name="Normal 2 2 2 2 46" xfId="4221"/>
    <cellStyle name="Normal 2 2 2 2 46 2" xfId="4222"/>
    <cellStyle name="Normal 2 2 2 2 46 2 2" xfId="4223"/>
    <cellStyle name="Normal 2 2 2 2 46 3" xfId="4224"/>
    <cellStyle name="Normal 2 2 2 2 47" xfId="4225"/>
    <cellStyle name="Normal 2 2 2 2 47 2" xfId="4226"/>
    <cellStyle name="Normal 2 2 2 2 47 2 2" xfId="4227"/>
    <cellStyle name="Normal 2 2 2 2 47 3" xfId="4228"/>
    <cellStyle name="Normal 2 2 2 2 48" xfId="4229"/>
    <cellStyle name="Normal 2 2 2 2 48 2" xfId="4230"/>
    <cellStyle name="Normal 2 2 2 2 48 2 2" xfId="4231"/>
    <cellStyle name="Normal 2 2 2 2 48 3" xfId="4232"/>
    <cellStyle name="Normal 2 2 2 2 49" xfId="4233"/>
    <cellStyle name="Normal 2 2 2 2 49 2" xfId="4234"/>
    <cellStyle name="Normal 2 2 2 2 49 2 2" xfId="4235"/>
    <cellStyle name="Normal 2 2 2 2 49 3" xfId="4236"/>
    <cellStyle name="Normal 2 2 2 2 5" xfId="4237"/>
    <cellStyle name="Normal 2 2 2 2 5 2" xfId="4238"/>
    <cellStyle name="Normal 2 2 2 2 5 2 2" xfId="4239"/>
    <cellStyle name="Normal 2 2 2 2 5 3" xfId="4240"/>
    <cellStyle name="Normal 2 2 2 2 50" xfId="4241"/>
    <cellStyle name="Normal 2 2 2 2 50 2" xfId="4242"/>
    <cellStyle name="Normal 2 2 2 2 50 2 2" xfId="4243"/>
    <cellStyle name="Normal 2 2 2 2 50 3" xfId="4244"/>
    <cellStyle name="Normal 2 2 2 2 51" xfId="4245"/>
    <cellStyle name="Normal 2 2 2 2 51 2" xfId="4246"/>
    <cellStyle name="Normal 2 2 2 2 51 2 2" xfId="4247"/>
    <cellStyle name="Normal 2 2 2 2 51 3" xfId="4248"/>
    <cellStyle name="Normal 2 2 2 2 52" xfId="4249"/>
    <cellStyle name="Normal 2 2 2 2 52 2" xfId="4250"/>
    <cellStyle name="Normal 2 2 2 2 52 2 2" xfId="4251"/>
    <cellStyle name="Normal 2 2 2 2 52 3" xfId="4252"/>
    <cellStyle name="Normal 2 2 2 2 53" xfId="4253"/>
    <cellStyle name="Normal 2 2 2 2 53 2" xfId="4254"/>
    <cellStyle name="Normal 2 2 2 2 53 2 2" xfId="4255"/>
    <cellStyle name="Normal 2 2 2 2 53 3" xfId="4256"/>
    <cellStyle name="Normal 2 2 2 2 54" xfId="4257"/>
    <cellStyle name="Normal 2 2 2 2 54 2" xfId="4258"/>
    <cellStyle name="Normal 2 2 2 2 54 2 2" xfId="4259"/>
    <cellStyle name="Normal 2 2 2 2 54 3" xfId="4260"/>
    <cellStyle name="Normal 2 2 2 2 55" xfId="4261"/>
    <cellStyle name="Normal 2 2 2 2 55 2" xfId="4262"/>
    <cellStyle name="Normal 2 2 2 2 55 2 2" xfId="4263"/>
    <cellStyle name="Normal 2 2 2 2 55 3" xfId="4264"/>
    <cellStyle name="Normal 2 2 2 2 56" xfId="4265"/>
    <cellStyle name="Normal 2 2 2 2 56 2" xfId="4266"/>
    <cellStyle name="Normal 2 2 2 2 56 2 2" xfId="4267"/>
    <cellStyle name="Normal 2 2 2 2 56 3" xfId="4268"/>
    <cellStyle name="Normal 2 2 2 2 57" xfId="4269"/>
    <cellStyle name="Normal 2 2 2 2 57 2" xfId="4270"/>
    <cellStyle name="Normal 2 2 2 2 57 2 2" xfId="4271"/>
    <cellStyle name="Normal 2 2 2 2 57 3" xfId="4272"/>
    <cellStyle name="Normal 2 2 2 2 58" xfId="4273"/>
    <cellStyle name="Normal 2 2 2 2 58 2" xfId="4274"/>
    <cellStyle name="Normal 2 2 2 2 58 2 2" xfId="4275"/>
    <cellStyle name="Normal 2 2 2 2 58 3" xfId="4276"/>
    <cellStyle name="Normal 2 2 2 2 59" xfId="4277"/>
    <cellStyle name="Normal 2 2 2 2 59 2" xfId="4278"/>
    <cellStyle name="Normal 2 2 2 2 59 2 2" xfId="4279"/>
    <cellStyle name="Normal 2 2 2 2 59 3" xfId="4280"/>
    <cellStyle name="Normal 2 2 2 2 6" xfId="4281"/>
    <cellStyle name="Normal 2 2 2 2 6 2" xfId="4282"/>
    <cellStyle name="Normal 2 2 2 2 6 2 2" xfId="4283"/>
    <cellStyle name="Normal 2 2 2 2 6 3" xfId="4284"/>
    <cellStyle name="Normal 2 2 2 2 60" xfId="4285"/>
    <cellStyle name="Normal 2 2 2 2 60 2" xfId="4286"/>
    <cellStyle name="Normal 2 2 2 2 60 2 2" xfId="4287"/>
    <cellStyle name="Normal 2 2 2 2 60 3" xfId="4288"/>
    <cellStyle name="Normal 2 2 2 2 61" xfId="4289"/>
    <cellStyle name="Normal 2 2 2 2 61 2" xfId="4290"/>
    <cellStyle name="Normal 2 2 2 2 61 2 2" xfId="4291"/>
    <cellStyle name="Normal 2 2 2 2 61 3" xfId="4292"/>
    <cellStyle name="Normal 2 2 2 2 62" xfId="4293"/>
    <cellStyle name="Normal 2 2 2 2 62 2" xfId="4294"/>
    <cellStyle name="Normal 2 2 2 2 63" xfId="4295"/>
    <cellStyle name="Normal 2 2 2 2 63 2" xfId="4296"/>
    <cellStyle name="Normal 2 2 2 2 63 3" xfId="4297"/>
    <cellStyle name="Normal 2 2 2 2 64" xfId="4298"/>
    <cellStyle name="Normal 2 2 2 2 64 2" xfId="4299"/>
    <cellStyle name="Normal 2 2 2 2 65" xfId="4300"/>
    <cellStyle name="Normal 2 2 2 2 65 2" xfId="4301"/>
    <cellStyle name="Normal 2 2 2 2 66" xfId="4302"/>
    <cellStyle name="Normal 2 2 2 2 66 2" xfId="4303"/>
    <cellStyle name="Normal 2 2 2 2 67" xfId="4304"/>
    <cellStyle name="Normal 2 2 2 2 67 2" xfId="4305"/>
    <cellStyle name="Normal 2 2 2 2 68" xfId="4306"/>
    <cellStyle name="Normal 2 2 2 2 68 2" xfId="4307"/>
    <cellStyle name="Normal 2 2 2 2 69" xfId="4308"/>
    <cellStyle name="Normal 2 2 2 2 69 2" xfId="4309"/>
    <cellStyle name="Normal 2 2 2 2 7" xfId="4310"/>
    <cellStyle name="Normal 2 2 2 2 7 2" xfId="4311"/>
    <cellStyle name="Normal 2 2 2 2 7 2 2" xfId="4312"/>
    <cellStyle name="Normal 2 2 2 2 7 3" xfId="4313"/>
    <cellStyle name="Normal 2 2 2 2 70" xfId="4314"/>
    <cellStyle name="Normal 2 2 2 2 70 2" xfId="4315"/>
    <cellStyle name="Normal 2 2 2 2 71" xfId="4316"/>
    <cellStyle name="Normal 2 2 2 2 71 2" xfId="4317"/>
    <cellStyle name="Normal 2 2 2 2 72" xfId="4318"/>
    <cellStyle name="Normal 2 2 2 2 72 2" xfId="4319"/>
    <cellStyle name="Normal 2 2 2 2 73" xfId="4320"/>
    <cellStyle name="Normal 2 2 2 2 73 2" xfId="4321"/>
    <cellStyle name="Normal 2 2 2 2 74" xfId="4322"/>
    <cellStyle name="Normal 2 2 2 2 74 2" xfId="4323"/>
    <cellStyle name="Normal 2 2 2 2 75" xfId="4324"/>
    <cellStyle name="Normal 2 2 2 2 75 2" xfId="4325"/>
    <cellStyle name="Normal 2 2 2 2 76" xfId="4326"/>
    <cellStyle name="Normal 2 2 2 2 76 2" xfId="4327"/>
    <cellStyle name="Normal 2 2 2 2 77" xfId="4328"/>
    <cellStyle name="Normal 2 2 2 2 77 2" xfId="4329"/>
    <cellStyle name="Normal 2 2 2 2 78" xfId="4330"/>
    <cellStyle name="Normal 2 2 2 2 78 2" xfId="4331"/>
    <cellStyle name="Normal 2 2 2 2 79" xfId="4332"/>
    <cellStyle name="Normal 2 2 2 2 79 2" xfId="4333"/>
    <cellStyle name="Normal 2 2 2 2 8" xfId="4334"/>
    <cellStyle name="Normal 2 2 2 2 8 2" xfId="4335"/>
    <cellStyle name="Normal 2 2 2 2 8 2 2" xfId="4336"/>
    <cellStyle name="Normal 2 2 2 2 8 3" xfId="4337"/>
    <cellStyle name="Normal 2 2 2 2 80" xfId="4338"/>
    <cellStyle name="Normal 2 2 2 2 80 2" xfId="4339"/>
    <cellStyle name="Normal 2 2 2 2 81" xfId="4340"/>
    <cellStyle name="Normal 2 2 2 2 81 2" xfId="4341"/>
    <cellStyle name="Normal 2 2 2 2 82" xfId="4342"/>
    <cellStyle name="Normal 2 2 2 2 82 2" xfId="4343"/>
    <cellStyle name="Normal 2 2 2 2 83" xfId="4344"/>
    <cellStyle name="Normal 2 2 2 2 83 2" xfId="4345"/>
    <cellStyle name="Normal 2 2 2 2 84" xfId="4346"/>
    <cellStyle name="Normal 2 2 2 2 84 2" xfId="4347"/>
    <cellStyle name="Normal 2 2 2 2 85" xfId="4348"/>
    <cellStyle name="Normal 2 2 2 2 85 2" xfId="4349"/>
    <cellStyle name="Normal 2 2 2 2 86" xfId="4350"/>
    <cellStyle name="Normal 2 2 2 2 86 2" xfId="4351"/>
    <cellStyle name="Normal 2 2 2 2 87" xfId="4352"/>
    <cellStyle name="Normal 2 2 2 2 87 2" xfId="4353"/>
    <cellStyle name="Normal 2 2 2 2 88" xfId="4354"/>
    <cellStyle name="Normal 2 2 2 2 88 2" xfId="4355"/>
    <cellStyle name="Normal 2 2 2 2 89" xfId="4356"/>
    <cellStyle name="Normal 2 2 2 2 89 2" xfId="4357"/>
    <cellStyle name="Normal 2 2 2 2 9" xfId="4358"/>
    <cellStyle name="Normal 2 2 2 2 9 2" xfId="4359"/>
    <cellStyle name="Normal 2 2 2 2 9 2 2" xfId="4360"/>
    <cellStyle name="Normal 2 2 2 2 9 3" xfId="4361"/>
    <cellStyle name="Normal 2 2 2 2 90" xfId="4362"/>
    <cellStyle name="Normal 2 2 2 2 90 2" xfId="4363"/>
    <cellStyle name="Normal 2 2 2 2 91" xfId="4364"/>
    <cellStyle name="Normal 2 2 2 2 91 2" xfId="4365"/>
    <cellStyle name="Normal 2 2 2 2 92" xfId="4366"/>
    <cellStyle name="Normal 2 2 2 2 92 2" xfId="4367"/>
    <cellStyle name="Normal 2 2 2 2 92 3" xfId="4368"/>
    <cellStyle name="Normal 2 2 2 2 93" xfId="4369"/>
    <cellStyle name="Normal 2 2 2 2 93 2" xfId="4370"/>
    <cellStyle name="Normal 2 2 2 2 94" xfId="4371"/>
    <cellStyle name="Normal 2 2 2 2 94 2" xfId="4372"/>
    <cellStyle name="Normal 2 2 2 2 95" xfId="4373"/>
    <cellStyle name="Normal 2 2 2 2 95 2" xfId="4374"/>
    <cellStyle name="Normal 2 2 2 2 96" xfId="4375"/>
    <cellStyle name="Normal 2 2 2 2 96 2" xfId="4376"/>
    <cellStyle name="Normal 2 2 2 2 97" xfId="4377"/>
    <cellStyle name="Normal 2 2 2 2 97 2" xfId="4378"/>
    <cellStyle name="Normal 2 2 2 2 98" xfId="4379"/>
    <cellStyle name="Normal 2 2 2 2 98 2" xfId="4380"/>
    <cellStyle name="Normal 2 2 2 2 99" xfId="4381"/>
    <cellStyle name="Normal 2 2 2 2 99 2" xfId="4382"/>
    <cellStyle name="Normal 2 2 2 20" xfId="4383"/>
    <cellStyle name="Normal 2 2 2 20 2" xfId="4384"/>
    <cellStyle name="Normal 2 2 2 21" xfId="4385"/>
    <cellStyle name="Normal 2 2 2 21 2" xfId="4386"/>
    <cellStyle name="Normal 2 2 2 22" xfId="4387"/>
    <cellStyle name="Normal 2 2 2 22 2" xfId="4388"/>
    <cellStyle name="Normal 2 2 2 23" xfId="4389"/>
    <cellStyle name="Normal 2 2 2 23 2" xfId="4390"/>
    <cellStyle name="Normal 2 2 2 24" xfId="4391"/>
    <cellStyle name="Normal 2 2 2 24 2" xfId="4392"/>
    <cellStyle name="Normal 2 2 2 25" xfId="4393"/>
    <cellStyle name="Normal 2 2 2 25 2" xfId="4394"/>
    <cellStyle name="Normal 2 2 2 26" xfId="4395"/>
    <cellStyle name="Normal 2 2 2 26 2" xfId="4396"/>
    <cellStyle name="Normal 2 2 2 27" xfId="4397"/>
    <cellStyle name="Normal 2 2 2 27 2" xfId="4398"/>
    <cellStyle name="Normal 2 2 2 28" xfId="4399"/>
    <cellStyle name="Normal 2 2 2 28 2" xfId="4400"/>
    <cellStyle name="Normal 2 2 2 29" xfId="4401"/>
    <cellStyle name="Normal 2 2 2 29 2" xfId="4402"/>
    <cellStyle name="Normal 2 2 2 3" xfId="4403"/>
    <cellStyle name="Normal 2 2 2 3 2" xfId="4404"/>
    <cellStyle name="Normal 2 2 2 3 2 2" xfId="4405"/>
    <cellStyle name="Normal 2 2 2 3 2 3" xfId="4406"/>
    <cellStyle name="Normal 2 2 2 3 3" xfId="4407"/>
    <cellStyle name="Normal 2 2 2 3 3 2" xfId="4408"/>
    <cellStyle name="Normal 2 2 2 3 4" xfId="4409"/>
    <cellStyle name="Normal 2 2 2 3 5" xfId="4410"/>
    <cellStyle name="Normal 2 2 2 3 6" xfId="4411"/>
    <cellStyle name="Normal 2 2 2 3 7" xfId="4412"/>
    <cellStyle name="Normal 2 2 2 30" xfId="4413"/>
    <cellStyle name="Normal 2 2 2 30 2" xfId="4414"/>
    <cellStyle name="Normal 2 2 2 31" xfId="4415"/>
    <cellStyle name="Normal 2 2 2 31 2" xfId="4416"/>
    <cellStyle name="Normal 2 2 2 32" xfId="4417"/>
    <cellStyle name="Normal 2 2 2 32 2" xfId="4418"/>
    <cellStyle name="Normal 2 2 2 33" xfId="4419"/>
    <cellStyle name="Normal 2 2 2 33 2" xfId="4420"/>
    <cellStyle name="Normal 2 2 2 34" xfId="4421"/>
    <cellStyle name="Normal 2 2 2 34 2" xfId="4422"/>
    <cellStyle name="Normal 2 2 2 35" xfId="4423"/>
    <cellStyle name="Normal 2 2 2 35 2" xfId="4424"/>
    <cellStyle name="Normal 2 2 2 36" xfId="4425"/>
    <cellStyle name="Normal 2 2 2 36 2" xfId="4426"/>
    <cellStyle name="Normal 2 2 2 37" xfId="4427"/>
    <cellStyle name="Normal 2 2 2 37 2" xfId="4428"/>
    <cellStyle name="Normal 2 2 2 38" xfId="4429"/>
    <cellStyle name="Normal 2 2 2 38 2" xfId="4430"/>
    <cellStyle name="Normal 2 2 2 39" xfId="4431"/>
    <cellStyle name="Normal 2 2 2 39 2" xfId="4432"/>
    <cellStyle name="Normal 2 2 2 4" xfId="4433"/>
    <cellStyle name="Normal 2 2 2 4 2" xfId="4434"/>
    <cellStyle name="Normal 2 2 2 4 2 2" xfId="4435"/>
    <cellStyle name="Normal 2 2 2 4 2 3" xfId="4436"/>
    <cellStyle name="Normal 2 2 2 4 3" xfId="4437"/>
    <cellStyle name="Normal 2 2 2 4 3 2" xfId="4438"/>
    <cellStyle name="Normal 2 2 2 4 4" xfId="4439"/>
    <cellStyle name="Normal 2 2 2 4 5" xfId="4440"/>
    <cellStyle name="Normal 2 2 2 4 6" xfId="4441"/>
    <cellStyle name="Normal 2 2 2 4 7" xfId="4442"/>
    <cellStyle name="Normal 2 2 2 40" xfId="4443"/>
    <cellStyle name="Normal 2 2 2 40 2" xfId="4444"/>
    <cellStyle name="Normal 2 2 2 41" xfId="4445"/>
    <cellStyle name="Normal 2 2 2 41 2" xfId="4446"/>
    <cellStyle name="Normal 2 2 2 42" xfId="4447"/>
    <cellStyle name="Normal 2 2 2 42 2" xfId="4448"/>
    <cellStyle name="Normal 2 2 2 43" xfId="4449"/>
    <cellStyle name="Normal 2 2 2 43 2" xfId="4450"/>
    <cellStyle name="Normal 2 2 2 44" xfId="4451"/>
    <cellStyle name="Normal 2 2 2 44 2" xfId="4452"/>
    <cellStyle name="Normal 2 2 2 45" xfId="4453"/>
    <cellStyle name="Normal 2 2 2 45 2" xfId="4454"/>
    <cellStyle name="Normal 2 2 2 46" xfId="4455"/>
    <cellStyle name="Normal 2 2 2 46 2" xfId="4456"/>
    <cellStyle name="Normal 2 2 2 47" xfId="4457"/>
    <cellStyle name="Normal 2 2 2 47 2" xfId="4458"/>
    <cellStyle name="Normal 2 2 2 48" xfId="4459"/>
    <cellStyle name="Normal 2 2 2 48 2" xfId="4460"/>
    <cellStyle name="Normal 2 2 2 49" xfId="4461"/>
    <cellStyle name="Normal 2 2 2 49 2" xfId="4462"/>
    <cellStyle name="Normal 2 2 2 5" xfId="4463"/>
    <cellStyle name="Normal 2 2 2 5 10" xfId="4464"/>
    <cellStyle name="Normal 2 2 2 5 10 2" xfId="4465"/>
    <cellStyle name="Normal 2 2 2 5 11" xfId="4466"/>
    <cellStyle name="Normal 2 2 2 5 11 2" xfId="4467"/>
    <cellStyle name="Normal 2 2 2 5 12" xfId="4468"/>
    <cellStyle name="Normal 2 2 2 5 12 2" xfId="4469"/>
    <cellStyle name="Normal 2 2 2 5 13" xfId="4470"/>
    <cellStyle name="Normal 2 2 2 5 13 2" xfId="4471"/>
    <cellStyle name="Normal 2 2 2 5 14" xfId="4472"/>
    <cellStyle name="Normal 2 2 2 5 14 2" xfId="4473"/>
    <cellStyle name="Normal 2 2 2 5 15" xfId="4474"/>
    <cellStyle name="Normal 2 2 2 5 15 2" xfId="4475"/>
    <cellStyle name="Normal 2 2 2 5 16" xfId="4476"/>
    <cellStyle name="Normal 2 2 2 5 16 2" xfId="4477"/>
    <cellStyle name="Normal 2 2 2 5 17" xfId="4478"/>
    <cellStyle name="Normal 2 2 2 5 17 2" xfId="4479"/>
    <cellStyle name="Normal 2 2 2 5 18" xfId="4480"/>
    <cellStyle name="Normal 2 2 2 5 18 2" xfId="4481"/>
    <cellStyle name="Normal 2 2 2 5 19" xfId="4482"/>
    <cellStyle name="Normal 2 2 2 5 19 2" xfId="4483"/>
    <cellStyle name="Normal 2 2 2 5 2" xfId="4484"/>
    <cellStyle name="Normal 2 2 2 5 2 2" xfId="4485"/>
    <cellStyle name="Normal 2 2 2 5 2 2 2" xfId="4486"/>
    <cellStyle name="Normal 2 2 2 5 2 2 2 2" xfId="4487"/>
    <cellStyle name="Normal 2 2 2 5 2 2 3" xfId="4488"/>
    <cellStyle name="Normal 2 2 2 5 2 3" xfId="4489"/>
    <cellStyle name="Normal 2 2 2 5 2 3 2" xfId="4490"/>
    <cellStyle name="Normal 2 2 2 5 2 3 2 2" xfId="4491"/>
    <cellStyle name="Normal 2 2 2 5 2 3 3" xfId="4492"/>
    <cellStyle name="Normal 2 2 2 5 2 4" xfId="4493"/>
    <cellStyle name="Normal 2 2 2 5 2 4 2" xfId="4494"/>
    <cellStyle name="Normal 2 2 2 5 2 4 2 2" xfId="4495"/>
    <cellStyle name="Normal 2 2 2 5 2 4 3" xfId="4496"/>
    <cellStyle name="Normal 2 2 2 5 2 5" xfId="4497"/>
    <cellStyle name="Normal 2 2 2 5 2 5 2" xfId="4498"/>
    <cellStyle name="Normal 2 2 2 5 2 5 2 2" xfId="4499"/>
    <cellStyle name="Normal 2 2 2 5 2 5 3" xfId="4500"/>
    <cellStyle name="Normal 2 2 2 5 2 6" xfId="4501"/>
    <cellStyle name="Normal 2 2 2 5 2 6 2" xfId="4502"/>
    <cellStyle name="Normal 2 2 2 5 2 6 3" xfId="4503"/>
    <cellStyle name="Normal 2 2 2 5 2 7" xfId="4504"/>
    <cellStyle name="Normal 2 2 2 5 2 7 2" xfId="4505"/>
    <cellStyle name="Normal 2 2 2 5 2 8" xfId="4506"/>
    <cellStyle name="Normal 2 2 2 5 2 9" xfId="4507"/>
    <cellStyle name="Normal 2 2 2 5 20" xfId="4508"/>
    <cellStyle name="Normal 2 2 2 5 20 2" xfId="4509"/>
    <cellStyle name="Normal 2 2 2 5 21" xfId="4510"/>
    <cellStyle name="Normal 2 2 2 5 21 2" xfId="4511"/>
    <cellStyle name="Normal 2 2 2 5 22" xfId="4512"/>
    <cellStyle name="Normal 2 2 2 5 22 2" xfId="4513"/>
    <cellStyle name="Normal 2 2 2 5 23" xfId="4514"/>
    <cellStyle name="Normal 2 2 2 5 23 2" xfId="4515"/>
    <cellStyle name="Normal 2 2 2 5 24" xfId="4516"/>
    <cellStyle name="Normal 2 2 2 5 24 2" xfId="4517"/>
    <cellStyle name="Normal 2 2 2 5 25" xfId="4518"/>
    <cellStyle name="Normal 2 2 2 5 25 2" xfId="4519"/>
    <cellStyle name="Normal 2 2 2 5 26" xfId="4520"/>
    <cellStyle name="Normal 2 2 2 5 26 2" xfId="4521"/>
    <cellStyle name="Normal 2 2 2 5 27" xfId="4522"/>
    <cellStyle name="Normal 2 2 2 5 27 2" xfId="4523"/>
    <cellStyle name="Normal 2 2 2 5 28" xfId="4524"/>
    <cellStyle name="Normal 2 2 2 5 28 2" xfId="4525"/>
    <cellStyle name="Normal 2 2 2 5 29" xfId="4526"/>
    <cellStyle name="Normal 2 2 2 5 29 2" xfId="4527"/>
    <cellStyle name="Normal 2 2 2 5 3" xfId="4528"/>
    <cellStyle name="Normal 2 2 2 5 3 2" xfId="4529"/>
    <cellStyle name="Normal 2 2 2 5 30" xfId="4530"/>
    <cellStyle name="Normal 2 2 2 5 30 2" xfId="4531"/>
    <cellStyle name="Normal 2 2 2 5 31" xfId="4532"/>
    <cellStyle name="Normal 2 2 2 5 31 2" xfId="4533"/>
    <cellStyle name="Normal 2 2 2 5 32" xfId="4534"/>
    <cellStyle name="Normal 2 2 2 5 32 2" xfId="4535"/>
    <cellStyle name="Normal 2 2 2 5 33" xfId="4536"/>
    <cellStyle name="Normal 2 2 2 5 33 2" xfId="4537"/>
    <cellStyle name="Normal 2 2 2 5 34" xfId="4538"/>
    <cellStyle name="Normal 2 2 2 5 34 2" xfId="4539"/>
    <cellStyle name="Normal 2 2 2 5 35" xfId="4540"/>
    <cellStyle name="Normal 2 2 2 5 35 2" xfId="4541"/>
    <cellStyle name="Normal 2 2 2 5 36" xfId="4542"/>
    <cellStyle name="Normal 2 2 2 5 36 2" xfId="4543"/>
    <cellStyle name="Normal 2 2 2 5 37" xfId="4544"/>
    <cellStyle name="Normal 2 2 2 5 37 2" xfId="4545"/>
    <cellStyle name="Normal 2 2 2 5 38" xfId="4546"/>
    <cellStyle name="Normal 2 2 2 5 38 2" xfId="4547"/>
    <cellStyle name="Normal 2 2 2 5 39" xfId="4548"/>
    <cellStyle name="Normal 2 2 2 5 39 2" xfId="4549"/>
    <cellStyle name="Normal 2 2 2 5 4" xfId="4550"/>
    <cellStyle name="Normal 2 2 2 5 4 2" xfId="4551"/>
    <cellStyle name="Normal 2 2 2 5 40" xfId="4552"/>
    <cellStyle name="Normal 2 2 2 5 40 2" xfId="4553"/>
    <cellStyle name="Normal 2 2 2 5 41" xfId="4554"/>
    <cellStyle name="Normal 2 2 2 5 41 2" xfId="4555"/>
    <cellStyle name="Normal 2 2 2 5 42" xfId="4556"/>
    <cellStyle name="Normal 2 2 2 5 43" xfId="4557"/>
    <cellStyle name="Normal 2 2 2 5 44" xfId="4558"/>
    <cellStyle name="Normal 2 2 2 5 45" xfId="4559"/>
    <cellStyle name="Normal 2 2 2 5 5" xfId="4560"/>
    <cellStyle name="Normal 2 2 2 5 5 2" xfId="4561"/>
    <cellStyle name="Normal 2 2 2 5 6" xfId="4562"/>
    <cellStyle name="Normal 2 2 2 5 6 2" xfId="4563"/>
    <cellStyle name="Normal 2 2 2 5 6 3" xfId="4564"/>
    <cellStyle name="Normal 2 2 2 5 7" xfId="4565"/>
    <cellStyle name="Normal 2 2 2 5 7 2" xfId="4566"/>
    <cellStyle name="Normal 2 2 2 5 8" xfId="4567"/>
    <cellStyle name="Normal 2 2 2 5 8 2" xfId="4568"/>
    <cellStyle name="Normal 2 2 2 5 8 3" xfId="4569"/>
    <cellStyle name="Normal 2 2 2 5 9" xfId="4570"/>
    <cellStyle name="Normal 2 2 2 5 9 2" xfId="4571"/>
    <cellStyle name="Normal 2 2 2 50" xfId="4572"/>
    <cellStyle name="Normal 2 2 2 50 2" xfId="4573"/>
    <cellStyle name="Normal 2 2 2 51" xfId="4574"/>
    <cellStyle name="Normal 2 2 2 51 2" xfId="4575"/>
    <cellStyle name="Normal 2 2 2 52" xfId="4576"/>
    <cellStyle name="Normal 2 2 2 52 2" xfId="4577"/>
    <cellStyle name="Normal 2 2 2 53" xfId="4578"/>
    <cellStyle name="Normal 2 2 2 53 2" xfId="4579"/>
    <cellStyle name="Normal 2 2 2 54" xfId="4580"/>
    <cellStyle name="Normal 2 2 2 54 2" xfId="4581"/>
    <cellStyle name="Normal 2 2 2 55" xfId="4582"/>
    <cellStyle name="Normal 2 2 2 55 2" xfId="4583"/>
    <cellStyle name="Normal 2 2 2 56" xfId="4584"/>
    <cellStyle name="Normal 2 2 2 56 2" xfId="4585"/>
    <cellStyle name="Normal 2 2 2 57" xfId="4586"/>
    <cellStyle name="Normal 2 2 2 57 2" xfId="4587"/>
    <cellStyle name="Normal 2 2 2 58" xfId="4588"/>
    <cellStyle name="Normal 2 2 2 58 2" xfId="4589"/>
    <cellStyle name="Normal 2 2 2 59" xfId="4590"/>
    <cellStyle name="Normal 2 2 2 59 2" xfId="4591"/>
    <cellStyle name="Normal 2 2 2 6" xfId="4592"/>
    <cellStyle name="Normal 2 2 2 6 10" xfId="4593"/>
    <cellStyle name="Normal 2 2 2 6 10 2" xfId="4594"/>
    <cellStyle name="Normal 2 2 2 6 11" xfId="4595"/>
    <cellStyle name="Normal 2 2 2 6 11 2" xfId="4596"/>
    <cellStyle name="Normal 2 2 2 6 12" xfId="4597"/>
    <cellStyle name="Normal 2 2 2 6 12 2" xfId="4598"/>
    <cellStyle name="Normal 2 2 2 6 13" xfId="4599"/>
    <cellStyle name="Normal 2 2 2 6 13 2" xfId="4600"/>
    <cellStyle name="Normal 2 2 2 6 14" xfId="4601"/>
    <cellStyle name="Normal 2 2 2 6 14 2" xfId="4602"/>
    <cellStyle name="Normal 2 2 2 6 15" xfId="4603"/>
    <cellStyle name="Normal 2 2 2 6 15 2" xfId="4604"/>
    <cellStyle name="Normal 2 2 2 6 16" xfId="4605"/>
    <cellStyle name="Normal 2 2 2 6 16 2" xfId="4606"/>
    <cellStyle name="Normal 2 2 2 6 17" xfId="4607"/>
    <cellStyle name="Normal 2 2 2 6 17 2" xfId="4608"/>
    <cellStyle name="Normal 2 2 2 6 18" xfId="4609"/>
    <cellStyle name="Normal 2 2 2 6 18 2" xfId="4610"/>
    <cellStyle name="Normal 2 2 2 6 19" xfId="4611"/>
    <cellStyle name="Normal 2 2 2 6 19 2" xfId="4612"/>
    <cellStyle name="Normal 2 2 2 6 2" xfId="4613"/>
    <cellStyle name="Normal 2 2 2 6 2 2" xfId="4614"/>
    <cellStyle name="Normal 2 2 2 6 2 3" xfId="4615"/>
    <cellStyle name="Normal 2 2 2 6 20" xfId="4616"/>
    <cellStyle name="Normal 2 2 2 6 20 2" xfId="4617"/>
    <cellStyle name="Normal 2 2 2 6 21" xfId="4618"/>
    <cellStyle name="Normal 2 2 2 6 21 2" xfId="4619"/>
    <cellStyle name="Normal 2 2 2 6 22" xfId="4620"/>
    <cellStyle name="Normal 2 2 2 6 23" xfId="4621"/>
    <cellStyle name="Normal 2 2 2 6 24" xfId="4622"/>
    <cellStyle name="Normal 2 2 2 6 25" xfId="4623"/>
    <cellStyle name="Normal 2 2 2 6 3" xfId="4624"/>
    <cellStyle name="Normal 2 2 2 6 3 2" xfId="4625"/>
    <cellStyle name="Normal 2 2 2 6 4" xfId="4626"/>
    <cellStyle name="Normal 2 2 2 6 4 2" xfId="4627"/>
    <cellStyle name="Normal 2 2 2 6 4 3" xfId="4628"/>
    <cellStyle name="Normal 2 2 2 6 5" xfId="4629"/>
    <cellStyle name="Normal 2 2 2 6 5 2" xfId="4630"/>
    <cellStyle name="Normal 2 2 2 6 6" xfId="4631"/>
    <cellStyle name="Normal 2 2 2 6 6 2" xfId="4632"/>
    <cellStyle name="Normal 2 2 2 6 7" xfId="4633"/>
    <cellStyle name="Normal 2 2 2 6 7 2" xfId="4634"/>
    <cellStyle name="Normal 2 2 2 6 8" xfId="4635"/>
    <cellStyle name="Normal 2 2 2 6 8 2" xfId="4636"/>
    <cellStyle name="Normal 2 2 2 6 9" xfId="4637"/>
    <cellStyle name="Normal 2 2 2 6 9 2" xfId="4638"/>
    <cellStyle name="Normal 2 2 2 60" xfId="4639"/>
    <cellStyle name="Normal 2 2 2 60 2" xfId="4640"/>
    <cellStyle name="Normal 2 2 2 61" xfId="4641"/>
    <cellStyle name="Normal 2 2 2 61 2" xfId="4642"/>
    <cellStyle name="Normal 2 2 2 62" xfId="4643"/>
    <cellStyle name="Normal 2 2 2 62 2" xfId="4644"/>
    <cellStyle name="Normal 2 2 2 63" xfId="4645"/>
    <cellStyle name="Normal 2 2 2 63 2" xfId="4646"/>
    <cellStyle name="Normal 2 2 2 64" xfId="4647"/>
    <cellStyle name="Normal 2 2 2 65" xfId="4648"/>
    <cellStyle name="Normal 2 2 2 66" xfId="4649"/>
    <cellStyle name="Normal 2 2 2 67" xfId="4650"/>
    <cellStyle name="Normal 2 2 2 68" xfId="4651"/>
    <cellStyle name="Normal 2 2 2 69" xfId="4652"/>
    <cellStyle name="Normal 2 2 2 7" xfId="4653"/>
    <cellStyle name="Normal 2 2 2 7 2" xfId="4654"/>
    <cellStyle name="Normal 2 2 2 7 2 2" xfId="4655"/>
    <cellStyle name="Normal 2 2 2 7 2 3" xfId="4656"/>
    <cellStyle name="Normal 2 2 2 7 3" xfId="4657"/>
    <cellStyle name="Normal 2 2 2 7 4" xfId="4658"/>
    <cellStyle name="Normal 2 2 2 70" xfId="4659"/>
    <cellStyle name="Normal 2 2 2 71" xfId="4660"/>
    <cellStyle name="Normal 2 2 2 72" xfId="4661"/>
    <cellStyle name="Normal 2 2 2 73" xfId="4662"/>
    <cellStyle name="Normal 2 2 2 74" xfId="4663"/>
    <cellStyle name="Normal 2 2 2 75" xfId="4664"/>
    <cellStyle name="Normal 2 2 2 76" xfId="4665"/>
    <cellStyle name="Normal 2 2 2 77" xfId="4666"/>
    <cellStyle name="Normal 2 2 2 78" xfId="4667"/>
    <cellStyle name="Normal 2 2 2 79" xfId="4668"/>
    <cellStyle name="Normal 2 2 2 8" xfId="4669"/>
    <cellStyle name="Normal 2 2 2 8 2" xfId="4670"/>
    <cellStyle name="Normal 2 2 2 8 2 2" xfId="4671"/>
    <cellStyle name="Normal 2 2 2 8 3" xfId="4672"/>
    <cellStyle name="Normal 2 2 2 80" xfId="4673"/>
    <cellStyle name="Normal 2 2 2 81" xfId="4674"/>
    <cellStyle name="Normal 2 2 2 82" xfId="4675"/>
    <cellStyle name="Normal 2 2 2 83" xfId="4676"/>
    <cellStyle name="Normal 2 2 2 84" xfId="4677"/>
    <cellStyle name="Normal 2 2 2 85" xfId="4678"/>
    <cellStyle name="Normal 2 2 2 86" xfId="4679"/>
    <cellStyle name="Normal 2 2 2 87" xfId="4680"/>
    <cellStyle name="Normal 2 2 2 88" xfId="4681"/>
    <cellStyle name="Normal 2 2 2 89" xfId="4682"/>
    <cellStyle name="Normal 2 2 2 9" xfId="4683"/>
    <cellStyle name="Normal 2 2 2 9 2" xfId="4684"/>
    <cellStyle name="Normal 2 2 2 9 2 2" xfId="4685"/>
    <cellStyle name="Normal 2 2 2 9 3" xfId="4686"/>
    <cellStyle name="Normal 2 2 2 90" xfId="4687"/>
    <cellStyle name="Normal 2 2 2 91" xfId="4688"/>
    <cellStyle name="Normal 2 2 2 92" xfId="4689"/>
    <cellStyle name="Normal 2 2 2 93" xfId="4690"/>
    <cellStyle name="Normal 2 2 2 94" xfId="4691"/>
    <cellStyle name="Normal 2 2 2 94 2" xfId="4692"/>
    <cellStyle name="Normal 2 2 2 95" xfId="4693"/>
    <cellStyle name="Normal 2 2 2 96" xfId="4694"/>
    <cellStyle name="Normal 2 2 2 97" xfId="4695"/>
    <cellStyle name="Normal 2 2 2 98" xfId="4696"/>
    <cellStyle name="Normal 2 2 2 99" xfId="4697"/>
    <cellStyle name="Normal 2 2 20" xfId="4698"/>
    <cellStyle name="Normal 2 2 20 2" xfId="4699"/>
    <cellStyle name="Normal 2 2 20 2 2" xfId="4700"/>
    <cellStyle name="Normal 2 2 20 3" xfId="4701"/>
    <cellStyle name="Normal 2 2 21" xfId="4702"/>
    <cellStyle name="Normal 2 2 21 2" xfId="4703"/>
    <cellStyle name="Normal 2 2 21 2 2" xfId="4704"/>
    <cellStyle name="Normal 2 2 21 3" xfId="4705"/>
    <cellStyle name="Normal 2 2 22" xfId="4706"/>
    <cellStyle name="Normal 2 2 22 2" xfId="4707"/>
    <cellStyle name="Normal 2 2 22 2 2" xfId="4708"/>
    <cellStyle name="Normal 2 2 22 3" xfId="4709"/>
    <cellStyle name="Normal 2 2 23" xfId="4710"/>
    <cellStyle name="Normal 2 2 23 2" xfId="4711"/>
    <cellStyle name="Normal 2 2 23 2 2" xfId="4712"/>
    <cellStyle name="Normal 2 2 23 3" xfId="4713"/>
    <cellStyle name="Normal 2 2 24" xfId="4714"/>
    <cellStyle name="Normal 2 2 24 2" xfId="4715"/>
    <cellStyle name="Normal 2 2 24 2 2" xfId="4716"/>
    <cellStyle name="Normal 2 2 24 3" xfId="4717"/>
    <cellStyle name="Normal 2 2 25" xfId="4718"/>
    <cellStyle name="Normal 2 2 25 2" xfId="4719"/>
    <cellStyle name="Normal 2 2 25 2 2" xfId="4720"/>
    <cellStyle name="Normal 2 2 25 3" xfId="4721"/>
    <cellStyle name="Normal 2 2 26" xfId="4722"/>
    <cellStyle name="Normal 2 2 26 2" xfId="4723"/>
    <cellStyle name="Normal 2 2 26 2 2" xfId="4724"/>
    <cellStyle name="Normal 2 2 26 3" xfId="4725"/>
    <cellStyle name="Normal 2 2 27" xfId="4726"/>
    <cellStyle name="Normal 2 2 27 2" xfId="4727"/>
    <cellStyle name="Normal 2 2 27 2 2" xfId="4728"/>
    <cellStyle name="Normal 2 2 27 3" xfId="4729"/>
    <cellStyle name="Normal 2 2 28" xfId="4730"/>
    <cellStyle name="Normal 2 2 28 2" xfId="4731"/>
    <cellStyle name="Normal 2 2 28 2 2" xfId="4732"/>
    <cellStyle name="Normal 2 2 28 3" xfId="4733"/>
    <cellStyle name="Normal 2 2 29" xfId="4734"/>
    <cellStyle name="Normal 2 2 29 2" xfId="4735"/>
    <cellStyle name="Normal 2 2 29 2 2" xfId="4736"/>
    <cellStyle name="Normal 2 2 29 3" xfId="4737"/>
    <cellStyle name="Normal 2 2 3" xfId="4738"/>
    <cellStyle name="Normal 2 2 3 2" xfId="4739"/>
    <cellStyle name="Normal 2 2 3 2 2" xfId="4740"/>
    <cellStyle name="Normal 2 2 3 2 3" xfId="4741"/>
    <cellStyle name="Normal 2 2 3 3" xfId="4742"/>
    <cellStyle name="Normal 2 2 3 3 2" xfId="4743"/>
    <cellStyle name="Normal 2 2 3 4" xfId="4744"/>
    <cellStyle name="Normal 2 2 3 5" xfId="4745"/>
    <cellStyle name="Normal 2 2 3 6" xfId="4746"/>
    <cellStyle name="Normal 2 2 3 7" xfId="4747"/>
    <cellStyle name="Normal 2 2 30" xfId="4748"/>
    <cellStyle name="Normal 2 2 30 2" xfId="4749"/>
    <cellStyle name="Normal 2 2 30 2 2" xfId="4750"/>
    <cellStyle name="Normal 2 2 30 3" xfId="4751"/>
    <cellStyle name="Normal 2 2 31" xfId="4752"/>
    <cellStyle name="Normal 2 2 31 2" xfId="4753"/>
    <cellStyle name="Normal 2 2 31 2 2" xfId="4754"/>
    <cellStyle name="Normal 2 2 31 3" xfId="4755"/>
    <cellStyle name="Normal 2 2 32" xfId="4756"/>
    <cellStyle name="Normal 2 2 32 2" xfId="4757"/>
    <cellStyle name="Normal 2 2 32 2 2" xfId="4758"/>
    <cellStyle name="Normal 2 2 32 3" xfId="4759"/>
    <cellStyle name="Normal 2 2 33" xfId="4760"/>
    <cellStyle name="Normal 2 2 33 2" xfId="4761"/>
    <cellStyle name="Normal 2 2 33 2 2" xfId="4762"/>
    <cellStyle name="Normal 2 2 33 3" xfId="4763"/>
    <cellStyle name="Normal 2 2 34" xfId="4764"/>
    <cellStyle name="Normal 2 2 34 2" xfId="4765"/>
    <cellStyle name="Normal 2 2 34 2 2" xfId="4766"/>
    <cellStyle name="Normal 2 2 34 3" xfId="4767"/>
    <cellStyle name="Normal 2 2 35" xfId="4768"/>
    <cellStyle name="Normal 2 2 35 2" xfId="4769"/>
    <cellStyle name="Normal 2 2 35 2 2" xfId="4770"/>
    <cellStyle name="Normal 2 2 35 3" xfId="4771"/>
    <cellStyle name="Normal 2 2 36" xfId="4772"/>
    <cellStyle name="Normal 2 2 36 2" xfId="4773"/>
    <cellStyle name="Normal 2 2 36 2 2" xfId="4774"/>
    <cellStyle name="Normal 2 2 36 3" xfId="4775"/>
    <cellStyle name="Normal 2 2 37" xfId="4776"/>
    <cellStyle name="Normal 2 2 37 2" xfId="4777"/>
    <cellStyle name="Normal 2 2 37 2 2" xfId="4778"/>
    <cellStyle name="Normal 2 2 37 3" xfId="4779"/>
    <cellStyle name="Normal 2 2 38" xfId="4780"/>
    <cellStyle name="Normal 2 2 38 2" xfId="4781"/>
    <cellStyle name="Normal 2 2 38 2 2" xfId="4782"/>
    <cellStyle name="Normal 2 2 38 3" xfId="4783"/>
    <cellStyle name="Normal 2 2 39" xfId="4784"/>
    <cellStyle name="Normal 2 2 39 2" xfId="4785"/>
    <cellStyle name="Normal 2 2 39 2 2" xfId="4786"/>
    <cellStyle name="Normal 2 2 39 3" xfId="4787"/>
    <cellStyle name="Normal 2 2 4" xfId="4788"/>
    <cellStyle name="Normal 2 2 4 10" xfId="4789"/>
    <cellStyle name="Normal 2 2 4 11" xfId="4790"/>
    <cellStyle name="Normal 2 2 4 12" xfId="4791"/>
    <cellStyle name="Normal 2 2 4 13" xfId="4792"/>
    <cellStyle name="Normal 2 2 4 14" xfId="4793"/>
    <cellStyle name="Normal 2 2 4 15" xfId="4794"/>
    <cellStyle name="Normal 2 2 4 16" xfId="4795"/>
    <cellStyle name="Normal 2 2 4 17" xfId="4796"/>
    <cellStyle name="Normal 2 2 4 18" xfId="4797"/>
    <cellStyle name="Normal 2 2 4 19" xfId="4798"/>
    <cellStyle name="Normal 2 2 4 2" xfId="4799"/>
    <cellStyle name="Normal 2 2 4 2 2" xfId="4800"/>
    <cellStyle name="Normal 2 2 4 20" xfId="4801"/>
    <cellStyle name="Normal 2 2 4 21" xfId="4802"/>
    <cellStyle name="Normal 2 2 4 22" xfId="4803"/>
    <cellStyle name="Normal 2 2 4 23" xfId="4804"/>
    <cellStyle name="Normal 2 2 4 24" xfId="4805"/>
    <cellStyle name="Normal 2 2 4 25" xfId="4806"/>
    <cellStyle name="Normal 2 2 4 26" xfId="4807"/>
    <cellStyle name="Normal 2 2 4 27" xfId="4808"/>
    <cellStyle name="Normal 2 2 4 28" xfId="4809"/>
    <cellStyle name="Normal 2 2 4 29" xfId="4810"/>
    <cellStyle name="Normal 2 2 4 3" xfId="4811"/>
    <cellStyle name="Normal 2 2 4 30" xfId="4812"/>
    <cellStyle name="Normal 2 2 4 31" xfId="4813"/>
    <cellStyle name="Normal 2 2 4 32" xfId="4814"/>
    <cellStyle name="Normal 2 2 4 33" xfId="4815"/>
    <cellStyle name="Normal 2 2 4 34" xfId="4816"/>
    <cellStyle name="Normal 2 2 4 35" xfId="4817"/>
    <cellStyle name="Normal 2 2 4 36" xfId="4818"/>
    <cellStyle name="Normal 2 2 4 37" xfId="4819"/>
    <cellStyle name="Normal 2 2 4 38" xfId="4820"/>
    <cellStyle name="Normal 2 2 4 39" xfId="4821"/>
    <cellStyle name="Normal 2 2 4 4" xfId="4822"/>
    <cellStyle name="Normal 2 2 4 40" xfId="4823"/>
    <cellStyle name="Normal 2 2 4 41" xfId="4824"/>
    <cellStyle name="Normal 2 2 4 42" xfId="4825"/>
    <cellStyle name="Normal 2 2 4 43" xfId="4826"/>
    <cellStyle name="Normal 2 2 4 44" xfId="4827"/>
    <cellStyle name="Normal 2 2 4 45" xfId="4828"/>
    <cellStyle name="Normal 2 2 4 46" xfId="4829"/>
    <cellStyle name="Normal 2 2 4 47" xfId="4830"/>
    <cellStyle name="Normal 2 2 4 48" xfId="4831"/>
    <cellStyle name="Normal 2 2 4 49" xfId="4832"/>
    <cellStyle name="Normal 2 2 4 5" xfId="4833"/>
    <cellStyle name="Normal 2 2 4 50" xfId="4834"/>
    <cellStyle name="Normal 2 2 4 51" xfId="4835"/>
    <cellStyle name="Normal 2 2 4 52" xfId="4836"/>
    <cellStyle name="Normal 2 2 4 53" xfId="4837"/>
    <cellStyle name="Normal 2 2 4 54" xfId="4838"/>
    <cellStyle name="Normal 2 2 4 55" xfId="4839"/>
    <cellStyle name="Normal 2 2 4 56" xfId="4840"/>
    <cellStyle name="Normal 2 2 4 57" xfId="4841"/>
    <cellStyle name="Normal 2 2 4 58" xfId="4842"/>
    <cellStyle name="Normal 2 2 4 59" xfId="4843"/>
    <cellStyle name="Normal 2 2 4 6" xfId="4844"/>
    <cellStyle name="Normal 2 2 4 60" xfId="4845"/>
    <cellStyle name="Normal 2 2 4 61" xfId="4846"/>
    <cellStyle name="Normal 2 2 4 62" xfId="4847"/>
    <cellStyle name="Normal 2 2 4 63" xfId="4848"/>
    <cellStyle name="Normal 2 2 4 64" xfId="4849"/>
    <cellStyle name="Normal 2 2 4 65" xfId="4850"/>
    <cellStyle name="Normal 2 2 4 66" xfId="4851"/>
    <cellStyle name="Normal 2 2 4 67" xfId="4852"/>
    <cellStyle name="Normal 2 2 4 68" xfId="4853"/>
    <cellStyle name="Normal 2 2 4 69" xfId="4854"/>
    <cellStyle name="Normal 2 2 4 7" xfId="4855"/>
    <cellStyle name="Normal 2 2 4 70" xfId="4856"/>
    <cellStyle name="Normal 2 2 4 71" xfId="4857"/>
    <cellStyle name="Normal 2 2 4 72" xfId="4858"/>
    <cellStyle name="Normal 2 2 4 73" xfId="4859"/>
    <cellStyle name="Normal 2 2 4 74" xfId="4860"/>
    <cellStyle name="Normal 2 2 4 75" xfId="4861"/>
    <cellStyle name="Normal 2 2 4 76" xfId="4862"/>
    <cellStyle name="Normal 2 2 4 77" xfId="4863"/>
    <cellStyle name="Normal 2 2 4 78" xfId="4864"/>
    <cellStyle name="Normal 2 2 4 79" xfId="4865"/>
    <cellStyle name="Normal 2 2 4 8" xfId="4866"/>
    <cellStyle name="Normal 2 2 4 80" xfId="4867"/>
    <cellStyle name="Normal 2 2 4 81" xfId="4868"/>
    <cellStyle name="Normal 2 2 4 82" xfId="4869"/>
    <cellStyle name="Normal 2 2 4 83" xfId="4870"/>
    <cellStyle name="Normal 2 2 4 84" xfId="4871"/>
    <cellStyle name="Normal 2 2 4 85" xfId="4872"/>
    <cellStyle name="Normal 2 2 4 86" xfId="4873"/>
    <cellStyle name="Normal 2 2 4 87" xfId="4874"/>
    <cellStyle name="Normal 2 2 4 88" xfId="4875"/>
    <cellStyle name="Normal 2 2 4 89" xfId="4876"/>
    <cellStyle name="Normal 2 2 4 9" xfId="4877"/>
    <cellStyle name="Normal 2 2 4 90" xfId="4878"/>
    <cellStyle name="Normal 2 2 4 91" xfId="4879"/>
    <cellStyle name="Normal 2 2 40" xfId="4880"/>
    <cellStyle name="Normal 2 2 40 2" xfId="4881"/>
    <cellStyle name="Normal 2 2 40 2 2" xfId="4882"/>
    <cellStyle name="Normal 2 2 40 3" xfId="4883"/>
    <cellStyle name="Normal 2 2 41" xfId="4884"/>
    <cellStyle name="Normal 2 2 41 2" xfId="4885"/>
    <cellStyle name="Normal 2 2 41 2 2" xfId="4886"/>
    <cellStyle name="Normal 2 2 41 3" xfId="4887"/>
    <cellStyle name="Normal 2 2 42" xfId="4888"/>
    <cellStyle name="Normal 2 2 42 2" xfId="4889"/>
    <cellStyle name="Normal 2 2 42 2 2" xfId="4890"/>
    <cellStyle name="Normal 2 2 42 3" xfId="4891"/>
    <cellStyle name="Normal 2 2 43" xfId="4892"/>
    <cellStyle name="Normal 2 2 43 2" xfId="4893"/>
    <cellStyle name="Normal 2 2 43 2 2" xfId="4894"/>
    <cellStyle name="Normal 2 2 43 3" xfId="4895"/>
    <cellStyle name="Normal 2 2 44" xfId="4896"/>
    <cellStyle name="Normal 2 2 44 2" xfId="4897"/>
    <cellStyle name="Normal 2 2 44 2 2" xfId="4898"/>
    <cellStyle name="Normal 2 2 44 3" xfId="4899"/>
    <cellStyle name="Normal 2 2 45" xfId="4900"/>
    <cellStyle name="Normal 2 2 45 2" xfId="4901"/>
    <cellStyle name="Normal 2 2 45 2 2" xfId="4902"/>
    <cellStyle name="Normal 2 2 45 3" xfId="4903"/>
    <cellStyle name="Normal 2 2 46" xfId="4904"/>
    <cellStyle name="Normal 2 2 46 2" xfId="4905"/>
    <cellStyle name="Normal 2 2 46 2 2" xfId="4906"/>
    <cellStyle name="Normal 2 2 46 3" xfId="4907"/>
    <cellStyle name="Normal 2 2 47" xfId="4908"/>
    <cellStyle name="Normal 2 2 47 2" xfId="4909"/>
    <cellStyle name="Normal 2 2 47 2 2" xfId="4910"/>
    <cellStyle name="Normal 2 2 47 3" xfId="4911"/>
    <cellStyle name="Normal 2 2 48" xfId="4912"/>
    <cellStyle name="Normal 2 2 48 2" xfId="4913"/>
    <cellStyle name="Normal 2 2 48 2 2" xfId="4914"/>
    <cellStyle name="Normal 2 2 48 3" xfId="4915"/>
    <cellStyle name="Normal 2 2 49" xfId="4916"/>
    <cellStyle name="Normal 2 2 49 2" xfId="4917"/>
    <cellStyle name="Normal 2 2 49 2 2" xfId="4918"/>
    <cellStyle name="Normal 2 2 49 3" xfId="4919"/>
    <cellStyle name="Normal 2 2 5" xfId="4920"/>
    <cellStyle name="Normal 2 2 5 10" xfId="4921"/>
    <cellStyle name="Normal 2 2 5 11" xfId="4922"/>
    <cellStyle name="Normal 2 2 5 12" xfId="4923"/>
    <cellStyle name="Normal 2 2 5 13" xfId="4924"/>
    <cellStyle name="Normal 2 2 5 14" xfId="4925"/>
    <cellStyle name="Normal 2 2 5 15" xfId="4926"/>
    <cellStyle name="Normal 2 2 5 16" xfId="4927"/>
    <cellStyle name="Normal 2 2 5 17" xfId="4928"/>
    <cellStyle name="Normal 2 2 5 18" xfId="4929"/>
    <cellStyle name="Normal 2 2 5 19" xfId="4930"/>
    <cellStyle name="Normal 2 2 5 2" xfId="4931"/>
    <cellStyle name="Normal 2 2 5 2 2" xfId="4932"/>
    <cellStyle name="Normal 2 2 5 20" xfId="4933"/>
    <cellStyle name="Normal 2 2 5 21" xfId="4934"/>
    <cellStyle name="Normal 2 2 5 22" xfId="4935"/>
    <cellStyle name="Normal 2 2 5 23" xfId="4936"/>
    <cellStyle name="Normal 2 2 5 24" xfId="4937"/>
    <cellStyle name="Normal 2 2 5 25" xfId="4938"/>
    <cellStyle name="Normal 2 2 5 26" xfId="4939"/>
    <cellStyle name="Normal 2 2 5 27" xfId="4940"/>
    <cellStyle name="Normal 2 2 5 28" xfId="4941"/>
    <cellStyle name="Normal 2 2 5 29" xfId="4942"/>
    <cellStyle name="Normal 2 2 5 3" xfId="4943"/>
    <cellStyle name="Normal 2 2 5 30" xfId="4944"/>
    <cellStyle name="Normal 2 2 5 31" xfId="4945"/>
    <cellStyle name="Normal 2 2 5 32" xfId="4946"/>
    <cellStyle name="Normal 2 2 5 33" xfId="4947"/>
    <cellStyle name="Normal 2 2 5 34" xfId="4948"/>
    <cellStyle name="Normal 2 2 5 35" xfId="4949"/>
    <cellStyle name="Normal 2 2 5 36" xfId="4950"/>
    <cellStyle name="Normal 2 2 5 37" xfId="4951"/>
    <cellStyle name="Normal 2 2 5 38" xfId="4952"/>
    <cellStyle name="Normal 2 2 5 39" xfId="4953"/>
    <cellStyle name="Normal 2 2 5 4" xfId="4954"/>
    <cellStyle name="Normal 2 2 5 40" xfId="4955"/>
    <cellStyle name="Normal 2 2 5 41" xfId="4956"/>
    <cellStyle name="Normal 2 2 5 42" xfId="4957"/>
    <cellStyle name="Normal 2 2 5 43" xfId="4958"/>
    <cellStyle name="Normal 2 2 5 44" xfId="4959"/>
    <cellStyle name="Normal 2 2 5 45" xfId="4960"/>
    <cellStyle name="Normal 2 2 5 46" xfId="4961"/>
    <cellStyle name="Normal 2 2 5 47" xfId="4962"/>
    <cellStyle name="Normal 2 2 5 48" xfId="4963"/>
    <cellStyle name="Normal 2 2 5 49" xfId="4964"/>
    <cellStyle name="Normal 2 2 5 5" xfId="4965"/>
    <cellStyle name="Normal 2 2 5 50" xfId="4966"/>
    <cellStyle name="Normal 2 2 5 51" xfId="4967"/>
    <cellStyle name="Normal 2 2 5 52" xfId="4968"/>
    <cellStyle name="Normal 2 2 5 53" xfId="4969"/>
    <cellStyle name="Normal 2 2 5 54" xfId="4970"/>
    <cellStyle name="Normal 2 2 5 55" xfId="4971"/>
    <cellStyle name="Normal 2 2 5 56" xfId="4972"/>
    <cellStyle name="Normal 2 2 5 57" xfId="4973"/>
    <cellStyle name="Normal 2 2 5 58" xfId="4974"/>
    <cellStyle name="Normal 2 2 5 59" xfId="4975"/>
    <cellStyle name="Normal 2 2 5 6" xfId="4976"/>
    <cellStyle name="Normal 2 2 5 60" xfId="4977"/>
    <cellStyle name="Normal 2 2 5 61" xfId="4978"/>
    <cellStyle name="Normal 2 2 5 62" xfId="4979"/>
    <cellStyle name="Normal 2 2 5 63" xfId="4980"/>
    <cellStyle name="Normal 2 2 5 64" xfId="4981"/>
    <cellStyle name="Normal 2 2 5 65" xfId="4982"/>
    <cellStyle name="Normal 2 2 5 66" xfId="4983"/>
    <cellStyle name="Normal 2 2 5 67" xfId="4984"/>
    <cellStyle name="Normal 2 2 5 68" xfId="4985"/>
    <cellStyle name="Normal 2 2 5 69" xfId="4986"/>
    <cellStyle name="Normal 2 2 5 7" xfId="4987"/>
    <cellStyle name="Normal 2 2 5 70" xfId="4988"/>
    <cellStyle name="Normal 2 2 5 71" xfId="4989"/>
    <cellStyle name="Normal 2 2 5 72" xfId="4990"/>
    <cellStyle name="Normal 2 2 5 73" xfId="4991"/>
    <cellStyle name="Normal 2 2 5 74" xfId="4992"/>
    <cellStyle name="Normal 2 2 5 75" xfId="4993"/>
    <cellStyle name="Normal 2 2 5 76" xfId="4994"/>
    <cellStyle name="Normal 2 2 5 77" xfId="4995"/>
    <cellStyle name="Normal 2 2 5 78" xfId="4996"/>
    <cellStyle name="Normal 2 2 5 79" xfId="4997"/>
    <cellStyle name="Normal 2 2 5 8" xfId="4998"/>
    <cellStyle name="Normal 2 2 5 80" xfId="4999"/>
    <cellStyle name="Normal 2 2 5 81" xfId="5000"/>
    <cellStyle name="Normal 2 2 5 82" xfId="5001"/>
    <cellStyle name="Normal 2 2 5 83" xfId="5002"/>
    <cellStyle name="Normal 2 2 5 84" xfId="5003"/>
    <cellStyle name="Normal 2 2 5 85" xfId="5004"/>
    <cellStyle name="Normal 2 2 5 86" xfId="5005"/>
    <cellStyle name="Normal 2 2 5 87" xfId="5006"/>
    <cellStyle name="Normal 2 2 5 88" xfId="5007"/>
    <cellStyle name="Normal 2 2 5 89" xfId="5008"/>
    <cellStyle name="Normal 2 2 5 9" xfId="5009"/>
    <cellStyle name="Normal 2 2 5 90" xfId="5010"/>
    <cellStyle name="Normal 2 2 5 91" xfId="5011"/>
    <cellStyle name="Normal 2 2 50" xfId="5012"/>
    <cellStyle name="Normal 2 2 50 2" xfId="5013"/>
    <cellStyle name="Normal 2 2 50 2 2" xfId="5014"/>
    <cellStyle name="Normal 2 2 50 3" xfId="5015"/>
    <cellStyle name="Normal 2 2 51" xfId="5016"/>
    <cellStyle name="Normal 2 2 51 2" xfId="5017"/>
    <cellStyle name="Normal 2 2 51 2 2" xfId="5018"/>
    <cellStyle name="Normal 2 2 51 3" xfId="5019"/>
    <cellStyle name="Normal 2 2 52" xfId="5020"/>
    <cellStyle name="Normal 2 2 52 2" xfId="5021"/>
    <cellStyle name="Normal 2 2 52 2 2" xfId="5022"/>
    <cellStyle name="Normal 2 2 52 3" xfId="5023"/>
    <cellStyle name="Normal 2 2 53" xfId="5024"/>
    <cellStyle name="Normal 2 2 53 2" xfId="5025"/>
    <cellStyle name="Normal 2 2 53 2 2" xfId="5026"/>
    <cellStyle name="Normal 2 2 53 3" xfId="5027"/>
    <cellStyle name="Normal 2 2 54" xfId="5028"/>
    <cellStyle name="Normal 2 2 54 2" xfId="5029"/>
    <cellStyle name="Normal 2 2 54 2 2" xfId="5030"/>
    <cellStyle name="Normal 2 2 54 3" xfId="5031"/>
    <cellStyle name="Normal 2 2 55" xfId="5032"/>
    <cellStyle name="Normal 2 2 55 2" xfId="5033"/>
    <cellStyle name="Normal 2 2 55 2 2" xfId="5034"/>
    <cellStyle name="Normal 2 2 55 3" xfId="5035"/>
    <cellStyle name="Normal 2 2 56" xfId="5036"/>
    <cellStyle name="Normal 2 2 56 2" xfId="5037"/>
    <cellStyle name="Normal 2 2 56 2 2" xfId="5038"/>
    <cellStyle name="Normal 2 2 56 3" xfId="5039"/>
    <cellStyle name="Normal 2 2 57" xfId="5040"/>
    <cellStyle name="Normal 2 2 57 2" xfId="5041"/>
    <cellStyle name="Normal 2 2 57 2 2" xfId="5042"/>
    <cellStyle name="Normal 2 2 57 3" xfId="5043"/>
    <cellStyle name="Normal 2 2 58" xfId="5044"/>
    <cellStyle name="Normal 2 2 58 2" xfId="5045"/>
    <cellStyle name="Normal 2 2 58 2 2" xfId="5046"/>
    <cellStyle name="Normal 2 2 58 3" xfId="5047"/>
    <cellStyle name="Normal 2 2 59" xfId="5048"/>
    <cellStyle name="Normal 2 2 59 2" xfId="5049"/>
    <cellStyle name="Normal 2 2 59 2 2" xfId="5050"/>
    <cellStyle name="Normal 2 2 59 3" xfId="5051"/>
    <cellStyle name="Normal 2 2 6" xfId="5052"/>
    <cellStyle name="Normal 2 2 6 10" xfId="5053"/>
    <cellStyle name="Normal 2 2 6 11" xfId="5054"/>
    <cellStyle name="Normal 2 2 6 12" xfId="5055"/>
    <cellStyle name="Normal 2 2 6 13" xfId="5056"/>
    <cellStyle name="Normal 2 2 6 14" xfId="5057"/>
    <cellStyle name="Normal 2 2 6 15" xfId="5058"/>
    <cellStyle name="Normal 2 2 6 16" xfId="5059"/>
    <cellStyle name="Normal 2 2 6 17" xfId="5060"/>
    <cellStyle name="Normal 2 2 6 18" xfId="5061"/>
    <cellStyle name="Normal 2 2 6 19" xfId="5062"/>
    <cellStyle name="Normal 2 2 6 2" xfId="5063"/>
    <cellStyle name="Normal 2 2 6 2 2" xfId="5064"/>
    <cellStyle name="Normal 2 2 6 20" xfId="5065"/>
    <cellStyle name="Normal 2 2 6 21" xfId="5066"/>
    <cellStyle name="Normal 2 2 6 22" xfId="5067"/>
    <cellStyle name="Normal 2 2 6 23" xfId="5068"/>
    <cellStyle name="Normal 2 2 6 24" xfId="5069"/>
    <cellStyle name="Normal 2 2 6 25" xfId="5070"/>
    <cellStyle name="Normal 2 2 6 26" xfId="5071"/>
    <cellStyle name="Normal 2 2 6 27" xfId="5072"/>
    <cellStyle name="Normal 2 2 6 28" xfId="5073"/>
    <cellStyle name="Normal 2 2 6 29" xfId="5074"/>
    <cellStyle name="Normal 2 2 6 3" xfId="5075"/>
    <cellStyle name="Normal 2 2 6 3 2" xfId="5076"/>
    <cellStyle name="Normal 2 2 6 3 3" xfId="5077"/>
    <cellStyle name="Normal 2 2 6 30" xfId="5078"/>
    <cellStyle name="Normal 2 2 6 31" xfId="5079"/>
    <cellStyle name="Normal 2 2 6 32" xfId="5080"/>
    <cellStyle name="Normal 2 2 6 33" xfId="5081"/>
    <cellStyle name="Normal 2 2 6 34" xfId="5082"/>
    <cellStyle name="Normal 2 2 6 35" xfId="5083"/>
    <cellStyle name="Normal 2 2 6 36" xfId="5084"/>
    <cellStyle name="Normal 2 2 6 37" xfId="5085"/>
    <cellStyle name="Normal 2 2 6 38" xfId="5086"/>
    <cellStyle name="Normal 2 2 6 39" xfId="5087"/>
    <cellStyle name="Normal 2 2 6 4" xfId="5088"/>
    <cellStyle name="Normal 2 2 6 40" xfId="5089"/>
    <cellStyle name="Normal 2 2 6 41" xfId="5090"/>
    <cellStyle name="Normal 2 2 6 42" xfId="5091"/>
    <cellStyle name="Normal 2 2 6 5" xfId="5092"/>
    <cellStyle name="Normal 2 2 6 6" xfId="5093"/>
    <cellStyle name="Normal 2 2 6 7" xfId="5094"/>
    <cellStyle name="Normal 2 2 6 8" xfId="5095"/>
    <cellStyle name="Normal 2 2 6 9" xfId="5096"/>
    <cellStyle name="Normal 2 2 60" xfId="5097"/>
    <cellStyle name="Normal 2 2 60 2" xfId="5098"/>
    <cellStyle name="Normal 2 2 60 2 2" xfId="5099"/>
    <cellStyle name="Normal 2 2 60 3" xfId="5100"/>
    <cellStyle name="Normal 2 2 61" xfId="5101"/>
    <cellStyle name="Normal 2 2 61 2" xfId="5102"/>
    <cellStyle name="Normal 2 2 61 2 2" xfId="5103"/>
    <cellStyle name="Normal 2 2 61 3" xfId="5104"/>
    <cellStyle name="Normal 2 2 62" xfId="5105"/>
    <cellStyle name="Normal 2 2 62 2" xfId="5106"/>
    <cellStyle name="Normal 2 2 62 2 2" xfId="5107"/>
    <cellStyle name="Normal 2 2 62 3" xfId="5108"/>
    <cellStyle name="Normal 2 2 63" xfId="5109"/>
    <cellStyle name="Normal 2 2 63 2" xfId="5110"/>
    <cellStyle name="Normal 2 2 63 2 2" xfId="5111"/>
    <cellStyle name="Normal 2 2 63 3" xfId="5112"/>
    <cellStyle name="Normal 2 2 64" xfId="5113"/>
    <cellStyle name="Normal 2 2 64 2" xfId="5114"/>
    <cellStyle name="Normal 2 2 64 2 2" xfId="5115"/>
    <cellStyle name="Normal 2 2 64 3" xfId="5116"/>
    <cellStyle name="Normal 2 2 65" xfId="5117"/>
    <cellStyle name="Normal 2 2 65 2" xfId="5118"/>
    <cellStyle name="Normal 2 2 66" xfId="5119"/>
    <cellStyle name="Normal 2 2 66 2" xfId="5120"/>
    <cellStyle name="Normal 2 2 67" xfId="5121"/>
    <cellStyle name="Normal 2 2 67 2" xfId="5122"/>
    <cellStyle name="Normal 2 2 68" xfId="5123"/>
    <cellStyle name="Normal 2 2 68 2" xfId="5124"/>
    <cellStyle name="Normal 2 2 69" xfId="5125"/>
    <cellStyle name="Normal 2 2 69 2" xfId="5126"/>
    <cellStyle name="Normal 2 2 7" xfId="5127"/>
    <cellStyle name="Normal 2 2 7 10" xfId="5128"/>
    <cellStyle name="Normal 2 2 7 11" xfId="5129"/>
    <cellStyle name="Normal 2 2 7 12" xfId="5130"/>
    <cellStyle name="Normal 2 2 7 13" xfId="5131"/>
    <cellStyle name="Normal 2 2 7 14" xfId="5132"/>
    <cellStyle name="Normal 2 2 7 15" xfId="5133"/>
    <cellStyle name="Normal 2 2 7 16" xfId="5134"/>
    <cellStyle name="Normal 2 2 7 17" xfId="5135"/>
    <cellStyle name="Normal 2 2 7 18" xfId="5136"/>
    <cellStyle name="Normal 2 2 7 19" xfId="5137"/>
    <cellStyle name="Normal 2 2 7 2" xfId="5138"/>
    <cellStyle name="Normal 2 2 7 2 2" xfId="5139"/>
    <cellStyle name="Normal 2 2 7 20" xfId="5140"/>
    <cellStyle name="Normal 2 2 7 21" xfId="5141"/>
    <cellStyle name="Normal 2 2 7 22" xfId="5142"/>
    <cellStyle name="Normal 2 2 7 3" xfId="5143"/>
    <cellStyle name="Normal 2 2 7 3 2" xfId="5144"/>
    <cellStyle name="Normal 2 2 7 3 3" xfId="5145"/>
    <cellStyle name="Normal 2 2 7 4" xfId="5146"/>
    <cellStyle name="Normal 2 2 7 5" xfId="5147"/>
    <cellStyle name="Normal 2 2 7 6" xfId="5148"/>
    <cellStyle name="Normal 2 2 7 7" xfId="5149"/>
    <cellStyle name="Normal 2 2 7 8" xfId="5150"/>
    <cellStyle name="Normal 2 2 7 9" xfId="5151"/>
    <cellStyle name="Normal 2 2 70" xfId="5152"/>
    <cellStyle name="Normal 2 2 70 2" xfId="5153"/>
    <cellStyle name="Normal 2 2 71" xfId="5154"/>
    <cellStyle name="Normal 2 2 71 2" xfId="5155"/>
    <cellStyle name="Normal 2 2 72" xfId="5156"/>
    <cellStyle name="Normal 2 2 72 2" xfId="5157"/>
    <cellStyle name="Normal 2 2 73" xfId="5158"/>
    <cellStyle name="Normal 2 2 73 2" xfId="5159"/>
    <cellStyle name="Normal 2 2 74" xfId="5160"/>
    <cellStyle name="Normal 2 2 74 2" xfId="5161"/>
    <cellStyle name="Normal 2 2 75" xfId="5162"/>
    <cellStyle name="Normal 2 2 75 2" xfId="5163"/>
    <cellStyle name="Normal 2 2 76" xfId="5164"/>
    <cellStyle name="Normal 2 2 76 2" xfId="5165"/>
    <cellStyle name="Normal 2 2 77" xfId="5166"/>
    <cellStyle name="Normal 2 2 77 2" xfId="5167"/>
    <cellStyle name="Normal 2 2 78" xfId="5168"/>
    <cellStyle name="Normal 2 2 78 2" xfId="5169"/>
    <cellStyle name="Normal 2 2 79" xfId="5170"/>
    <cellStyle name="Normal 2 2 79 2" xfId="5171"/>
    <cellStyle name="Normal 2 2 8" xfId="5172"/>
    <cellStyle name="Normal 2 2 8 2" xfId="5173"/>
    <cellStyle name="Normal 2 2 8 2 2" xfId="5174"/>
    <cellStyle name="Normal 2 2 8 2 3" xfId="5175"/>
    <cellStyle name="Normal 2 2 8 3" xfId="5176"/>
    <cellStyle name="Normal 2 2 8 4" xfId="5177"/>
    <cellStyle name="Normal 2 2 8 5" xfId="5178"/>
    <cellStyle name="Normal 2 2 80" xfId="5179"/>
    <cellStyle name="Normal 2 2 80 2" xfId="5180"/>
    <cellStyle name="Normal 2 2 81" xfId="5181"/>
    <cellStyle name="Normal 2 2 81 2" xfId="5182"/>
    <cellStyle name="Normal 2 2 82" xfId="5183"/>
    <cellStyle name="Normal 2 2 82 2" xfId="5184"/>
    <cellStyle name="Normal 2 2 83" xfId="5185"/>
    <cellStyle name="Normal 2 2 83 2" xfId="5186"/>
    <cellStyle name="Normal 2 2 84" xfId="5187"/>
    <cellStyle name="Normal 2 2 84 2" xfId="5188"/>
    <cellStyle name="Normal 2 2 85" xfId="5189"/>
    <cellStyle name="Normal 2 2 85 2" xfId="5190"/>
    <cellStyle name="Normal 2 2 86" xfId="5191"/>
    <cellStyle name="Normal 2 2 86 2" xfId="5192"/>
    <cellStyle name="Normal 2 2 87" xfId="5193"/>
    <cellStyle name="Normal 2 2 87 2" xfId="5194"/>
    <cellStyle name="Normal 2 2 88" xfId="5195"/>
    <cellStyle name="Normal 2 2 88 2" xfId="5196"/>
    <cellStyle name="Normal 2 2 89" xfId="5197"/>
    <cellStyle name="Normal 2 2 89 2" xfId="5198"/>
    <cellStyle name="Normal 2 2 9" xfId="5199"/>
    <cellStyle name="Normal 2 2 9 2" xfId="5200"/>
    <cellStyle name="Normal 2 2 9 2 2" xfId="5201"/>
    <cellStyle name="Normal 2 2 9 3" xfId="5202"/>
    <cellStyle name="Normal 2 2 90" xfId="5203"/>
    <cellStyle name="Normal 2 2 90 2" xfId="5204"/>
    <cellStyle name="Normal 2 2 91" xfId="5205"/>
    <cellStyle name="Normal 2 2 91 2" xfId="5206"/>
    <cellStyle name="Normal 2 2 92" xfId="5207"/>
    <cellStyle name="Normal 2 2 92 2" xfId="5208"/>
    <cellStyle name="Normal 2 2 93" xfId="5209"/>
    <cellStyle name="Normal 2 2 93 2" xfId="5210"/>
    <cellStyle name="Normal 2 2 94" xfId="5211"/>
    <cellStyle name="Normal 2 2 94 2" xfId="5212"/>
    <cellStyle name="Normal 2 2 95" xfId="5213"/>
    <cellStyle name="Normal 2 2 95 2" xfId="5214"/>
    <cellStyle name="Normal 2 2 96" xfId="5215"/>
    <cellStyle name="Normal 2 2 96 2" xfId="5216"/>
    <cellStyle name="Normal 2 2 97" xfId="5217"/>
    <cellStyle name="Normal 2 2 97 2" xfId="5218"/>
    <cellStyle name="Normal 2 2 98" xfId="5219"/>
    <cellStyle name="Normal 2 2 98 2" xfId="5220"/>
    <cellStyle name="Normal 2 2 99" xfId="5221"/>
    <cellStyle name="Normal 2 2 99 2" xfId="5222"/>
    <cellStyle name="Normal 2 20" xfId="5223"/>
    <cellStyle name="Normal 2 20 2" xfId="5224"/>
    <cellStyle name="Normal 2 20 2 2" xfId="5225"/>
    <cellStyle name="Normal 2 20 3" xfId="5226"/>
    <cellStyle name="Normal 2 21" xfId="5227"/>
    <cellStyle name="Normal 2 21 2" xfId="5228"/>
    <cellStyle name="Normal 2 21 2 2" xfId="5229"/>
    <cellStyle name="Normal 2 21 3" xfId="5230"/>
    <cellStyle name="Normal 2 22" xfId="5231"/>
    <cellStyle name="Normal 2 22 2" xfId="5232"/>
    <cellStyle name="Normal 2 22 2 2" xfId="5233"/>
    <cellStyle name="Normal 2 22 3" xfId="5234"/>
    <cellStyle name="Normal 2 23" xfId="5235"/>
    <cellStyle name="Normal 2 23 2" xfId="5236"/>
    <cellStyle name="Normal 2 23 2 2" xfId="5237"/>
    <cellStyle name="Normal 2 23 3" xfId="5238"/>
    <cellStyle name="Normal 2 24" xfId="5239"/>
    <cellStyle name="Normal 2 24 2" xfId="5240"/>
    <cellStyle name="Normal 2 24 2 2" xfId="5241"/>
    <cellStyle name="Normal 2 24 3" xfId="5242"/>
    <cellStyle name="Normal 2 25" xfId="5243"/>
    <cellStyle name="Normal 2 25 2" xfId="5244"/>
    <cellStyle name="Normal 2 25 2 2" xfId="5245"/>
    <cellStyle name="Normal 2 25 3" xfId="5246"/>
    <cellStyle name="Normal 2 26" xfId="5247"/>
    <cellStyle name="Normal 2 26 2" xfId="5248"/>
    <cellStyle name="Normal 2 26 2 2" xfId="5249"/>
    <cellStyle name="Normal 2 26 3" xfId="5250"/>
    <cellStyle name="Normal 2 27" xfId="5251"/>
    <cellStyle name="Normal 2 27 2" xfId="5252"/>
    <cellStyle name="Normal 2 27 2 2" xfId="5253"/>
    <cellStyle name="Normal 2 27 3" xfId="5254"/>
    <cellStyle name="Normal 2 28" xfId="5255"/>
    <cellStyle name="Normal 2 28 2" xfId="5256"/>
    <cellStyle name="Normal 2 28 2 2" xfId="5257"/>
    <cellStyle name="Normal 2 28 3" xfId="5258"/>
    <cellStyle name="Normal 2 29" xfId="5259"/>
    <cellStyle name="Normal 2 29 2" xfId="5260"/>
    <cellStyle name="Normal 2 29 2 2" xfId="5261"/>
    <cellStyle name="Normal 2 29 3" xfId="5262"/>
    <cellStyle name="Normal 2 3" xfId="30"/>
    <cellStyle name="Normal 2 3 10" xfId="5263"/>
    <cellStyle name="Normal 2 3 100" xfId="5264"/>
    <cellStyle name="Normal 2 3 101" xfId="5265"/>
    <cellStyle name="Normal 2 3 102" xfId="5266"/>
    <cellStyle name="Normal 2 3 103" xfId="5267"/>
    <cellStyle name="Normal 2 3 104" xfId="5268"/>
    <cellStyle name="Normal 2 3 105" xfId="5269"/>
    <cellStyle name="Normal 2 3 106" xfId="5270"/>
    <cellStyle name="Normal 2 3 107" xfId="5271"/>
    <cellStyle name="Normal 2 3 108" xfId="5272"/>
    <cellStyle name="Normal 2 3 109" xfId="5273"/>
    <cellStyle name="Normal 2 3 11" xfId="5274"/>
    <cellStyle name="Normal 2 3 110" xfId="5275"/>
    <cellStyle name="Normal 2 3 111" xfId="5276"/>
    <cellStyle name="Normal 2 3 112" xfId="5277"/>
    <cellStyle name="Normal 2 3 113" xfId="5278"/>
    <cellStyle name="Normal 2 3 114" xfId="5279"/>
    <cellStyle name="Normal 2 3 115" xfId="5280"/>
    <cellStyle name="Normal 2 3 116" xfId="5281"/>
    <cellStyle name="Normal 2 3 117" xfId="5282"/>
    <cellStyle name="Normal 2 3 118" xfId="5283"/>
    <cellStyle name="Normal 2 3 119" xfId="5284"/>
    <cellStyle name="Normal 2 3 12" xfId="5285"/>
    <cellStyle name="Normal 2 3 120" xfId="5286"/>
    <cellStyle name="Normal 2 3 121" xfId="5287"/>
    <cellStyle name="Normal 2 3 122" xfId="5288"/>
    <cellStyle name="Normal 2 3 123" xfId="5289"/>
    <cellStyle name="Normal 2 3 124" xfId="5290"/>
    <cellStyle name="Normal 2 3 125" xfId="5291"/>
    <cellStyle name="Normal 2 3 126" xfId="5292"/>
    <cellStyle name="Normal 2 3 127" xfId="5293"/>
    <cellStyle name="Normal 2 3 128" xfId="5294"/>
    <cellStyle name="Normal 2 3 129" xfId="5295"/>
    <cellStyle name="Normal 2 3 13" xfId="5296"/>
    <cellStyle name="Normal 2 3 130" xfId="5297"/>
    <cellStyle name="Normal 2 3 131" xfId="5298"/>
    <cellStyle name="Normal 2 3 132" xfId="5299"/>
    <cellStyle name="Normal 2 3 133" xfId="5300"/>
    <cellStyle name="Normal 2 3 134" xfId="5301"/>
    <cellStyle name="Normal 2 3 135" xfId="5302"/>
    <cellStyle name="Normal 2 3 136" xfId="5303"/>
    <cellStyle name="Normal 2 3 137" xfId="5304"/>
    <cellStyle name="Normal 2 3 138" xfId="5305"/>
    <cellStyle name="Normal 2 3 139" xfId="5306"/>
    <cellStyle name="Normal 2 3 14" xfId="5307"/>
    <cellStyle name="Normal 2 3 140" xfId="5308"/>
    <cellStyle name="Normal 2 3 141" xfId="5309"/>
    <cellStyle name="Normal 2 3 142" xfId="5310"/>
    <cellStyle name="Normal 2 3 143" xfId="5311"/>
    <cellStyle name="Normal 2 3 144" xfId="5312"/>
    <cellStyle name="Normal 2 3 15" xfId="5313"/>
    <cellStyle name="Normal 2 3 16" xfId="5314"/>
    <cellStyle name="Normal 2 3 17" xfId="5315"/>
    <cellStyle name="Normal 2 3 18" xfId="5316"/>
    <cellStyle name="Normal 2 3 19" xfId="5317"/>
    <cellStyle name="Normal 2 3 2" xfId="13"/>
    <cellStyle name="Normal 2 3 2 2" xfId="5318"/>
    <cellStyle name="Normal 2 3 2 2 10" xfId="5319"/>
    <cellStyle name="Normal 2 3 2 2 2" xfId="5320"/>
    <cellStyle name="Normal 2 3 2 2 3" xfId="5321"/>
    <cellStyle name="Normal 2 3 2 2 4" xfId="5322"/>
    <cellStyle name="Normal 2 3 2 2 5" xfId="5323"/>
    <cellStyle name="Normal 2 3 2 2 6" xfId="5324"/>
    <cellStyle name="Normal 2 3 2 2 7" xfId="5325"/>
    <cellStyle name="Normal 2 3 2 2 8" xfId="5326"/>
    <cellStyle name="Normal 2 3 2 2 9" xfId="5327"/>
    <cellStyle name="Normal 2 3 2 3" xfId="5328"/>
    <cellStyle name="Normal 2 3 2 3 2" xfId="5329"/>
    <cellStyle name="Normal 2 3 2 4" xfId="5330"/>
    <cellStyle name="Normal 2 3 2 4 2" xfId="5331"/>
    <cellStyle name="Normal 2 3 2 5" xfId="5332"/>
    <cellStyle name="Normal 2 3 2 5 2" xfId="5333"/>
    <cellStyle name="Normal 2 3 2 6" xfId="5334"/>
    <cellStyle name="Normal 2 3 2 6 2" xfId="5335"/>
    <cellStyle name="Normal 2 3 2 7" xfId="5336"/>
    <cellStyle name="Normal 2 3 2 7 2" xfId="5337"/>
    <cellStyle name="Normal 2 3 2 8" xfId="5338"/>
    <cellStyle name="Normal 2 3 2 8 2" xfId="5339"/>
    <cellStyle name="Normal 2 3 2 9" xfId="5340"/>
    <cellStyle name="Normal 2 3 2 9 2" xfId="5341"/>
    <cellStyle name="Normal 2 3 20" xfId="5342"/>
    <cellStyle name="Normal 2 3 21" xfId="5343"/>
    <cellStyle name="Normal 2 3 22" xfId="5344"/>
    <cellStyle name="Normal 2 3 23" xfId="5345"/>
    <cellStyle name="Normal 2 3 24" xfId="5346"/>
    <cellStyle name="Normal 2 3 25" xfId="5347"/>
    <cellStyle name="Normal 2 3 26" xfId="5348"/>
    <cellStyle name="Normal 2 3 27" xfId="5349"/>
    <cellStyle name="Normal 2 3 28" xfId="5350"/>
    <cellStyle name="Normal 2 3 29" xfId="5351"/>
    <cellStyle name="Normal 2 3 3" xfId="5352"/>
    <cellStyle name="Normal 2 3 3 2" xfId="5353"/>
    <cellStyle name="Normal 2 3 3 2 2" xfId="5354"/>
    <cellStyle name="Normal 2 3 3 2 3" xfId="5355"/>
    <cellStyle name="Normal 2 3 3 3" xfId="5356"/>
    <cellStyle name="Normal 2 3 3 4" xfId="5357"/>
    <cellStyle name="Normal 2 3 30" xfId="5358"/>
    <cellStyle name="Normal 2 3 31" xfId="5359"/>
    <cellStyle name="Normal 2 3 32" xfId="5360"/>
    <cellStyle name="Normal 2 3 33" xfId="5361"/>
    <cellStyle name="Normal 2 3 34" xfId="5362"/>
    <cellStyle name="Normal 2 3 35" xfId="5363"/>
    <cellStyle name="Normal 2 3 36" xfId="5364"/>
    <cellStyle name="Normal 2 3 37" xfId="5365"/>
    <cellStyle name="Normal 2 3 38" xfId="5366"/>
    <cellStyle name="Normal 2 3 39" xfId="5367"/>
    <cellStyle name="Normal 2 3 4" xfId="5368"/>
    <cellStyle name="Normal 2 3 4 2" xfId="5369"/>
    <cellStyle name="Normal 2 3 40" xfId="5370"/>
    <cellStyle name="Normal 2 3 41" xfId="5371"/>
    <cellStyle name="Normal 2 3 42" xfId="5372"/>
    <cellStyle name="Normal 2 3 43" xfId="5373"/>
    <cellStyle name="Normal 2 3 44" xfId="5374"/>
    <cellStyle name="Normal 2 3 45" xfId="5375"/>
    <cellStyle name="Normal 2 3 46" xfId="5376"/>
    <cellStyle name="Normal 2 3 47" xfId="5377"/>
    <cellStyle name="Normal 2 3 48" xfId="5378"/>
    <cellStyle name="Normal 2 3 49" xfId="5379"/>
    <cellStyle name="Normal 2 3 5" xfId="5380"/>
    <cellStyle name="Normal 2 3 50" xfId="5381"/>
    <cellStyle name="Normal 2 3 51" xfId="5382"/>
    <cellStyle name="Normal 2 3 52" xfId="5383"/>
    <cellStyle name="Normal 2 3 53" xfId="5384"/>
    <cellStyle name="Normal 2 3 54" xfId="5385"/>
    <cellStyle name="Normal 2 3 55" xfId="5386"/>
    <cellStyle name="Normal 2 3 56" xfId="5387"/>
    <cellStyle name="Normal 2 3 57" xfId="5388"/>
    <cellStyle name="Normal 2 3 58" xfId="5389"/>
    <cellStyle name="Normal 2 3 59" xfId="5390"/>
    <cellStyle name="Normal 2 3 6" xfId="5391"/>
    <cellStyle name="Normal 2 3 60" xfId="5392"/>
    <cellStyle name="Normal 2 3 61" xfId="5393"/>
    <cellStyle name="Normal 2 3 62" xfId="5394"/>
    <cellStyle name="Normal 2 3 63" xfId="5395"/>
    <cellStyle name="Normal 2 3 64" xfId="5396"/>
    <cellStyle name="Normal 2 3 65" xfId="5397"/>
    <cellStyle name="Normal 2 3 66" xfId="5398"/>
    <cellStyle name="Normal 2 3 67" xfId="5399"/>
    <cellStyle name="Normal 2 3 68" xfId="5400"/>
    <cellStyle name="Normal 2 3 69" xfId="5401"/>
    <cellStyle name="Normal 2 3 7" xfId="5402"/>
    <cellStyle name="Normal 2 3 70" xfId="5403"/>
    <cellStyle name="Normal 2 3 71" xfId="5404"/>
    <cellStyle name="Normal 2 3 72" xfId="5405"/>
    <cellStyle name="Normal 2 3 73" xfId="5406"/>
    <cellStyle name="Normal 2 3 74" xfId="5407"/>
    <cellStyle name="Normal 2 3 75" xfId="5408"/>
    <cellStyle name="Normal 2 3 76" xfId="5409"/>
    <cellStyle name="Normal 2 3 77" xfId="5410"/>
    <cellStyle name="Normal 2 3 78" xfId="5411"/>
    <cellStyle name="Normal 2 3 79" xfId="5412"/>
    <cellStyle name="Normal 2 3 8" xfId="5413"/>
    <cellStyle name="Normal 2 3 80" xfId="5414"/>
    <cellStyle name="Normal 2 3 81" xfId="5415"/>
    <cellStyle name="Normal 2 3 82" xfId="5416"/>
    <cellStyle name="Normal 2 3 83" xfId="5417"/>
    <cellStyle name="Normal 2 3 84" xfId="5418"/>
    <cellStyle name="Normal 2 3 85" xfId="5419"/>
    <cellStyle name="Normal 2 3 86" xfId="5420"/>
    <cellStyle name="Normal 2 3 87" xfId="5421"/>
    <cellStyle name="Normal 2 3 88" xfId="5422"/>
    <cellStyle name="Normal 2 3 89" xfId="5423"/>
    <cellStyle name="Normal 2 3 9" xfId="5424"/>
    <cellStyle name="Normal 2 3 90" xfId="5425"/>
    <cellStyle name="Normal 2 3 91" xfId="5426"/>
    <cellStyle name="Normal 2 3 92" xfId="5427"/>
    <cellStyle name="Normal 2 3 93" xfId="5428"/>
    <cellStyle name="Normal 2 3 94" xfId="5429"/>
    <cellStyle name="Normal 2 3 95" xfId="5430"/>
    <cellStyle name="Normal 2 3 96" xfId="5431"/>
    <cellStyle name="Normal 2 3 96 2" xfId="5432"/>
    <cellStyle name="Normal 2 3 97" xfId="5433"/>
    <cellStyle name="Normal 2 3 98" xfId="5434"/>
    <cellStyle name="Normal 2 3 99" xfId="5435"/>
    <cellStyle name="Normal 2 30" xfId="5436"/>
    <cellStyle name="Normal 2 30 2" xfId="5437"/>
    <cellStyle name="Normal 2 30 2 2" xfId="5438"/>
    <cellStyle name="Normal 2 30 3" xfId="5439"/>
    <cellStyle name="Normal 2 31" xfId="5440"/>
    <cellStyle name="Normal 2 31 2" xfId="5441"/>
    <cellStyle name="Normal 2 31 2 2" xfId="5442"/>
    <cellStyle name="Normal 2 31 3" xfId="5443"/>
    <cellStyle name="Normal 2 32" xfId="5444"/>
    <cellStyle name="Normal 2 32 2" xfId="5445"/>
    <cellStyle name="Normal 2 32 2 2" xfId="5446"/>
    <cellStyle name="Normal 2 32 3" xfId="5447"/>
    <cellStyle name="Normal 2 33" xfId="5448"/>
    <cellStyle name="Normal 2 33 2" xfId="5449"/>
    <cellStyle name="Normal 2 33 2 2" xfId="5450"/>
    <cellStyle name="Normal 2 33 3" xfId="5451"/>
    <cellStyle name="Normal 2 34" xfId="5452"/>
    <cellStyle name="Normal 2 34 2" xfId="5453"/>
    <cellStyle name="Normal 2 34 2 2" xfId="5454"/>
    <cellStyle name="Normal 2 34 3" xfId="5455"/>
    <cellStyle name="Normal 2 35" xfId="5456"/>
    <cellStyle name="Normal 2 35 2" xfId="5457"/>
    <cellStyle name="Normal 2 35 2 2" xfId="5458"/>
    <cellStyle name="Normal 2 35 3" xfId="5459"/>
    <cellStyle name="Normal 2 36" xfId="5460"/>
    <cellStyle name="Normal 2 36 2" xfId="5461"/>
    <cellStyle name="Normal 2 36 2 2" xfId="5462"/>
    <cellStyle name="Normal 2 36 3" xfId="5463"/>
    <cellStyle name="Normal 2 37" xfId="5464"/>
    <cellStyle name="Normal 2 37 2" xfId="5465"/>
    <cellStyle name="Normal 2 37 2 2" xfId="5466"/>
    <cellStyle name="Normal 2 37 3" xfId="5467"/>
    <cellStyle name="Normal 2 38" xfId="5468"/>
    <cellStyle name="Normal 2 38 2" xfId="5469"/>
    <cellStyle name="Normal 2 38 2 2" xfId="5470"/>
    <cellStyle name="Normal 2 38 3" xfId="5471"/>
    <cellStyle name="Normal 2 39" xfId="5472"/>
    <cellStyle name="Normal 2 39 2" xfId="5473"/>
    <cellStyle name="Normal 2 39 2 2" xfId="5474"/>
    <cellStyle name="Normal 2 39 3" xfId="5475"/>
    <cellStyle name="Normal 2 4" xfId="5476"/>
    <cellStyle name="Normal 2 4 10" xfId="5477"/>
    <cellStyle name="Normal 2 4 11" xfId="5478"/>
    <cellStyle name="Normal 2 4 12" xfId="5479"/>
    <cellStyle name="Normal 2 4 13" xfId="5480"/>
    <cellStyle name="Normal 2 4 2" xfId="5481"/>
    <cellStyle name="Normal 2 4 2 2" xfId="5482"/>
    <cellStyle name="Normal 2 4 2 2 2" xfId="5483"/>
    <cellStyle name="Normal 2 4 2 2 2 2" xfId="5484"/>
    <cellStyle name="Normal 2 4 2 2 2 2 2" xfId="5485"/>
    <cellStyle name="Normal 2 4 2 2 2 3" xfId="5486"/>
    <cellStyle name="Normal 2 4 2 2 3" xfId="5487"/>
    <cellStyle name="Normal 2 4 2 2 3 2" xfId="5488"/>
    <cellStyle name="Normal 2 4 2 2 3 2 2" xfId="5489"/>
    <cellStyle name="Normal 2 4 2 2 3 3" xfId="5490"/>
    <cellStyle name="Normal 2 4 2 2 4" xfId="5491"/>
    <cellStyle name="Normal 2 4 2 2 4 2" xfId="5492"/>
    <cellStyle name="Normal 2 4 2 2 4 2 2" xfId="5493"/>
    <cellStyle name="Normal 2 4 2 2 4 3" xfId="5494"/>
    <cellStyle name="Normal 2 4 2 2 5" xfId="5495"/>
    <cellStyle name="Normal 2 4 2 2 5 2" xfId="5496"/>
    <cellStyle name="Normal 2 4 2 2 5 2 2" xfId="5497"/>
    <cellStyle name="Normal 2 4 2 2 5 3" xfId="5498"/>
    <cellStyle name="Normal 2 4 2 3" xfId="5499"/>
    <cellStyle name="Normal 2 4 2 4" xfId="5500"/>
    <cellStyle name="Normal 2 4 2 5" xfId="5501"/>
    <cellStyle name="Normal 2 4 2 6" xfId="5502"/>
    <cellStyle name="Normal 2 4 2 6 2" xfId="5503"/>
    <cellStyle name="Normal 2 4 2 7" xfId="5504"/>
    <cellStyle name="Normal 2 4 2 8" xfId="5505"/>
    <cellStyle name="Normal 2 4 3" xfId="5506"/>
    <cellStyle name="Normal 2 4 3 2" xfId="5507"/>
    <cellStyle name="Normal 2 4 3 2 2" xfId="5508"/>
    <cellStyle name="Normal 2 4 3 3" xfId="5509"/>
    <cellStyle name="Normal 2 4 3 4" xfId="5510"/>
    <cellStyle name="Normal 2 4 3 5" xfId="5511"/>
    <cellStyle name="Normal 2 4 4" xfId="5512"/>
    <cellStyle name="Normal 2 4 4 2" xfId="5513"/>
    <cellStyle name="Normal 2 4 4 2 2" xfId="5514"/>
    <cellStyle name="Normal 2 4 4 3" xfId="5515"/>
    <cellStyle name="Normal 2 4 5" xfId="5516"/>
    <cellStyle name="Normal 2 4 5 2" xfId="5517"/>
    <cellStyle name="Normal 2 4 5 2 2" xfId="5518"/>
    <cellStyle name="Normal 2 4 5 3" xfId="5519"/>
    <cellStyle name="Normal 2 4 6" xfId="5520"/>
    <cellStyle name="Normal 2 4 6 2" xfId="5521"/>
    <cellStyle name="Normal 2 4 6 2 2" xfId="5522"/>
    <cellStyle name="Normal 2 4 6 3" xfId="5523"/>
    <cellStyle name="Normal 2 4 7" xfId="5524"/>
    <cellStyle name="Normal 2 4 7 2" xfId="5525"/>
    <cellStyle name="Normal 2 4 7 2 2" xfId="5526"/>
    <cellStyle name="Normal 2 4 7 3" xfId="5527"/>
    <cellStyle name="Normal 2 4 7 4" xfId="5528"/>
    <cellStyle name="Normal 2 4 8" xfId="5529"/>
    <cellStyle name="Normal 2 4 8 2" xfId="5530"/>
    <cellStyle name="Normal 2 4 9" xfId="5531"/>
    <cellStyle name="Normal 2 40" xfId="5532"/>
    <cellStyle name="Normal 2 40 2" xfId="5533"/>
    <cellStyle name="Normal 2 40 2 2" xfId="5534"/>
    <cellStyle name="Normal 2 40 3" xfId="5535"/>
    <cellStyle name="Normal 2 41" xfId="5536"/>
    <cellStyle name="Normal 2 41 2" xfId="5537"/>
    <cellStyle name="Normal 2 41 2 2" xfId="5538"/>
    <cellStyle name="Normal 2 41 3" xfId="5539"/>
    <cellStyle name="Normal 2 42" xfId="5540"/>
    <cellStyle name="Normal 2 42 2" xfId="5541"/>
    <cellStyle name="Normal 2 42 2 2" xfId="5542"/>
    <cellStyle name="Normal 2 42 3" xfId="5543"/>
    <cellStyle name="Normal 2 43" xfId="5544"/>
    <cellStyle name="Normal 2 43 2" xfId="5545"/>
    <cellStyle name="Normal 2 43 2 2" xfId="5546"/>
    <cellStyle name="Normal 2 43 3" xfId="5547"/>
    <cellStyle name="Normal 2 44" xfId="5548"/>
    <cellStyle name="Normal 2 44 2" xfId="5549"/>
    <cellStyle name="Normal 2 44 2 2" xfId="5550"/>
    <cellStyle name="Normal 2 44 3" xfId="5551"/>
    <cellStyle name="Normal 2 45" xfId="5552"/>
    <cellStyle name="Normal 2 45 2" xfId="5553"/>
    <cellStyle name="Normal 2 45 2 2" xfId="5554"/>
    <cellStyle name="Normal 2 45 3" xfId="5555"/>
    <cellStyle name="Normal 2 46" xfId="5556"/>
    <cellStyle name="Normal 2 46 2" xfId="5557"/>
    <cellStyle name="Normal 2 46 2 2" xfId="5558"/>
    <cellStyle name="Normal 2 46 3" xfId="5559"/>
    <cellStyle name="Normal 2 47" xfId="5560"/>
    <cellStyle name="Normal 2 47 2" xfId="5561"/>
    <cellStyle name="Normal 2 47 2 2" xfId="5562"/>
    <cellStyle name="Normal 2 47 3" xfId="5563"/>
    <cellStyle name="Normal 2 48" xfId="5564"/>
    <cellStyle name="Normal 2 48 2" xfId="5565"/>
    <cellStyle name="Normal 2 48 2 2" xfId="5566"/>
    <cellStyle name="Normal 2 48 3" xfId="5567"/>
    <cellStyle name="Normal 2 49" xfId="5568"/>
    <cellStyle name="Normal 2 49 2" xfId="5569"/>
    <cellStyle name="Normal 2 49 2 2" xfId="5570"/>
    <cellStyle name="Normal 2 49 3" xfId="5571"/>
    <cellStyle name="Normal 2 5" xfId="5572"/>
    <cellStyle name="Normal 2 5 10" xfId="5573"/>
    <cellStyle name="Normal 2 5 11" xfId="5574"/>
    <cellStyle name="Normal 2 5 12" xfId="5575"/>
    <cellStyle name="Normal 2 5 13" xfId="5576"/>
    <cellStyle name="Normal 2 5 2" xfId="5577"/>
    <cellStyle name="Normal 2 5 2 2" xfId="5578"/>
    <cellStyle name="Normal 2 5 2 2 2" xfId="5579"/>
    <cellStyle name="Normal 2 5 2 2 2 2" xfId="5580"/>
    <cellStyle name="Normal 2 5 2 2 2 2 2" xfId="5581"/>
    <cellStyle name="Normal 2 5 2 2 2 3" xfId="5582"/>
    <cellStyle name="Normal 2 5 2 2 3" xfId="5583"/>
    <cellStyle name="Normal 2 5 2 2 3 2" xfId="5584"/>
    <cellStyle name="Normal 2 5 2 2 3 2 2" xfId="5585"/>
    <cellStyle name="Normal 2 5 2 2 3 3" xfId="5586"/>
    <cellStyle name="Normal 2 5 2 2 4" xfId="5587"/>
    <cellStyle name="Normal 2 5 2 2 4 2" xfId="5588"/>
    <cellStyle name="Normal 2 5 2 2 4 2 2" xfId="5589"/>
    <cellStyle name="Normal 2 5 2 2 4 3" xfId="5590"/>
    <cellStyle name="Normal 2 5 2 2 5" xfId="5591"/>
    <cellStyle name="Normal 2 5 2 2 5 2" xfId="5592"/>
    <cellStyle name="Normal 2 5 2 2 5 2 2" xfId="5593"/>
    <cellStyle name="Normal 2 5 2 2 5 3" xfId="5594"/>
    <cellStyle name="Normal 2 5 2 3" xfId="5595"/>
    <cellStyle name="Normal 2 5 2 4" xfId="5596"/>
    <cellStyle name="Normal 2 5 2 5" xfId="5597"/>
    <cellStyle name="Normal 2 5 2 6" xfId="5598"/>
    <cellStyle name="Normal 2 5 2 6 2" xfId="5599"/>
    <cellStyle name="Normal 2 5 2 7" xfId="5600"/>
    <cellStyle name="Normal 2 5 2 8" xfId="5601"/>
    <cellStyle name="Normal 2 5 3" xfId="5602"/>
    <cellStyle name="Normal 2 5 3 2" xfId="5603"/>
    <cellStyle name="Normal 2 5 3 2 2" xfId="5604"/>
    <cellStyle name="Normal 2 5 3 3" xfId="5605"/>
    <cellStyle name="Normal 2 5 3 4" xfId="5606"/>
    <cellStyle name="Normal 2 5 3 5" xfId="5607"/>
    <cellStyle name="Normal 2 5 4" xfId="5608"/>
    <cellStyle name="Normal 2 5 4 2" xfId="5609"/>
    <cellStyle name="Normal 2 5 4 2 2" xfId="5610"/>
    <cellStyle name="Normal 2 5 4 3" xfId="5611"/>
    <cellStyle name="Normal 2 5 5" xfId="5612"/>
    <cellStyle name="Normal 2 5 5 2" xfId="5613"/>
    <cellStyle name="Normal 2 5 5 2 2" xfId="5614"/>
    <cellStyle name="Normal 2 5 5 3" xfId="5615"/>
    <cellStyle name="Normal 2 5 6" xfId="5616"/>
    <cellStyle name="Normal 2 5 6 2" xfId="5617"/>
    <cellStyle name="Normal 2 5 6 2 2" xfId="5618"/>
    <cellStyle name="Normal 2 5 6 3" xfId="5619"/>
    <cellStyle name="Normal 2 5 7" xfId="5620"/>
    <cellStyle name="Normal 2 5 7 2" xfId="5621"/>
    <cellStyle name="Normal 2 5 7 2 2" xfId="5622"/>
    <cellStyle name="Normal 2 5 7 3" xfId="5623"/>
    <cellStyle name="Normal 2 5 7 4" xfId="5624"/>
    <cellStyle name="Normal 2 5 8" xfId="5625"/>
    <cellStyle name="Normal 2 5 8 2" xfId="5626"/>
    <cellStyle name="Normal 2 5 9" xfId="5627"/>
    <cellStyle name="Normal 2 50" xfId="5628"/>
    <cellStyle name="Normal 2 50 2" xfId="5629"/>
    <cellStyle name="Normal 2 50 2 2" xfId="5630"/>
    <cellStyle name="Normal 2 50 3" xfId="5631"/>
    <cellStyle name="Normal 2 51" xfId="5632"/>
    <cellStyle name="Normal 2 51 2" xfId="5633"/>
    <cellStyle name="Normal 2 51 2 2" xfId="5634"/>
    <cellStyle name="Normal 2 51 3" xfId="5635"/>
    <cellStyle name="Normal 2 52" xfId="5636"/>
    <cellStyle name="Normal 2 52 2" xfId="5637"/>
    <cellStyle name="Normal 2 52 2 2" xfId="5638"/>
    <cellStyle name="Normal 2 52 3" xfId="5639"/>
    <cellStyle name="Normal 2 53" xfId="5640"/>
    <cellStyle name="Normal 2 53 2" xfId="5641"/>
    <cellStyle name="Normal 2 53 2 2" xfId="5642"/>
    <cellStyle name="Normal 2 53 3" xfId="5643"/>
    <cellStyle name="Normal 2 54" xfId="5644"/>
    <cellStyle name="Normal 2 54 2" xfId="5645"/>
    <cellStyle name="Normal 2 54 2 2" xfId="5646"/>
    <cellStyle name="Normal 2 54 3" xfId="5647"/>
    <cellStyle name="Normal 2 55" xfId="5648"/>
    <cellStyle name="Normal 2 55 2" xfId="5649"/>
    <cellStyle name="Normal 2 55 2 2" xfId="5650"/>
    <cellStyle name="Normal 2 55 3" xfId="5651"/>
    <cellStyle name="Normal 2 56" xfId="5652"/>
    <cellStyle name="Normal 2 56 2" xfId="5653"/>
    <cellStyle name="Normal 2 56 2 2" xfId="5654"/>
    <cellStyle name="Normal 2 56 3" xfId="5655"/>
    <cellStyle name="Normal 2 57" xfId="5656"/>
    <cellStyle name="Normal 2 57 2" xfId="5657"/>
    <cellStyle name="Normal 2 57 2 2" xfId="5658"/>
    <cellStyle name="Normal 2 57 3" xfId="5659"/>
    <cellStyle name="Normal 2 58" xfId="5660"/>
    <cellStyle name="Normal 2 58 2" xfId="5661"/>
    <cellStyle name="Normal 2 58 2 2" xfId="5662"/>
    <cellStyle name="Normal 2 58 3" xfId="5663"/>
    <cellStyle name="Normal 2 59" xfId="5664"/>
    <cellStyle name="Normal 2 59 2" xfId="5665"/>
    <cellStyle name="Normal 2 59 2 2" xfId="5666"/>
    <cellStyle name="Normal 2 59 3" xfId="5667"/>
    <cellStyle name="Normal 2 6" xfId="5668"/>
    <cellStyle name="Normal 2 6 10" xfId="5669"/>
    <cellStyle name="Normal 2 6 2" xfId="5670"/>
    <cellStyle name="Normal 2 6 2 2" xfId="5671"/>
    <cellStyle name="Normal 2 6 2 3" xfId="5672"/>
    <cellStyle name="Normal 2 6 2 4" xfId="5673"/>
    <cellStyle name="Normal 2 6 3" xfId="5674"/>
    <cellStyle name="Normal 2 6 3 2" xfId="5675"/>
    <cellStyle name="Normal 2 6 3 3" xfId="5676"/>
    <cellStyle name="Normal 2 6 4" xfId="5677"/>
    <cellStyle name="Normal 2 6 4 2" xfId="5678"/>
    <cellStyle name="Normal 2 6 5" xfId="5679"/>
    <cellStyle name="Normal 2 6 5 2" xfId="5680"/>
    <cellStyle name="Normal 2 6 6" xfId="5681"/>
    <cellStyle name="Normal 2 6 6 2" xfId="5682"/>
    <cellStyle name="Normal 2 6 6 3" xfId="5683"/>
    <cellStyle name="Normal 2 6 7" xfId="5684"/>
    <cellStyle name="Normal 2 6 8" xfId="5685"/>
    <cellStyle name="Normal 2 6 9" xfId="5686"/>
    <cellStyle name="Normal 2 60" xfId="5687"/>
    <cellStyle name="Normal 2 60 2" xfId="5688"/>
    <cellStyle name="Normal 2 60 2 2" xfId="5689"/>
    <cellStyle name="Normal 2 60 3" xfId="5690"/>
    <cellStyle name="Normal 2 61" xfId="5691"/>
    <cellStyle name="Normal 2 61 2" xfId="5692"/>
    <cellStyle name="Normal 2 61 2 2" xfId="5693"/>
    <cellStyle name="Normal 2 61 3" xfId="5694"/>
    <cellStyle name="Normal 2 62" xfId="5695"/>
    <cellStyle name="Normal 2 62 2" xfId="5696"/>
    <cellStyle name="Normal 2 62 2 2" xfId="5697"/>
    <cellStyle name="Normal 2 62 3" xfId="5698"/>
    <cellStyle name="Normal 2 63" xfId="5699"/>
    <cellStyle name="Normal 2 63 2" xfId="5700"/>
    <cellStyle name="Normal 2 63 2 2" xfId="5701"/>
    <cellStyle name="Normal 2 63 3" xfId="5702"/>
    <cellStyle name="Normal 2 64" xfId="5703"/>
    <cellStyle name="Normal 2 64 2" xfId="5704"/>
    <cellStyle name="Normal 2 64 2 2" xfId="5705"/>
    <cellStyle name="Normal 2 64 3" xfId="5706"/>
    <cellStyle name="Normal 2 65" xfId="5707"/>
    <cellStyle name="Normal 2 66" xfId="5708"/>
    <cellStyle name="Normal 2 67" xfId="5709"/>
    <cellStyle name="Normal 2 68" xfId="5710"/>
    <cellStyle name="Normal 2 69" xfId="5711"/>
    <cellStyle name="Normal 2 7" xfId="5712"/>
    <cellStyle name="Normal 2 7 10" xfId="5713"/>
    <cellStyle name="Normal 2 7 11" xfId="5714"/>
    <cellStyle name="Normal 2 7 12" xfId="5715"/>
    <cellStyle name="Normal 2 7 13" xfId="5716"/>
    <cellStyle name="Normal 2 7 2" xfId="5717"/>
    <cellStyle name="Normal 2 7 2 2" xfId="5718"/>
    <cellStyle name="Normal 2 7 2 3" xfId="5719"/>
    <cellStyle name="Normal 2 7 2 4" xfId="5720"/>
    <cellStyle name="Normal 2 7 2 5" xfId="5721"/>
    <cellStyle name="Normal 2 7 3" xfId="5722"/>
    <cellStyle name="Normal 2 7 3 2" xfId="5723"/>
    <cellStyle name="Normal 2 7 3 3" xfId="5724"/>
    <cellStyle name="Normal 2 7 4" xfId="5725"/>
    <cellStyle name="Normal 2 7 4 2" xfId="5726"/>
    <cellStyle name="Normal 2 7 5" xfId="5727"/>
    <cellStyle name="Normal 2 7 6" xfId="5728"/>
    <cellStyle name="Normal 2 7 7" xfId="5729"/>
    <cellStyle name="Normal 2 7 8" xfId="5730"/>
    <cellStyle name="Normal 2 7 9" xfId="5731"/>
    <cellStyle name="Normal 2 70" xfId="5732"/>
    <cellStyle name="Normal 2 71" xfId="5733"/>
    <cellStyle name="Normal 2 71 2" xfId="5734"/>
    <cellStyle name="Normal 2 72" xfId="5735"/>
    <cellStyle name="Normal 2 72 2" xfId="5736"/>
    <cellStyle name="Normal 2 73" xfId="5737"/>
    <cellStyle name="Normal 2 74" xfId="5738"/>
    <cellStyle name="Normal 2 74 2" xfId="5739"/>
    <cellStyle name="Normal 2 75" xfId="5740"/>
    <cellStyle name="Normal 2 75 2" xfId="5741"/>
    <cellStyle name="Normal 2 76" xfId="5742"/>
    <cellStyle name="Normal 2 76 2" xfId="5743"/>
    <cellStyle name="Normal 2 77" xfId="5744"/>
    <cellStyle name="Normal 2 77 2" xfId="5745"/>
    <cellStyle name="Normal 2 78" xfId="5746"/>
    <cellStyle name="Normal 2 78 2" xfId="5747"/>
    <cellStyle name="Normal 2 79" xfId="5748"/>
    <cellStyle name="Normal 2 79 2" xfId="5749"/>
    <cellStyle name="Normal 2 8" xfId="5750"/>
    <cellStyle name="Normal 2 8 2" xfId="5751"/>
    <cellStyle name="Normal 2 8 2 2" xfId="5752"/>
    <cellStyle name="Normal 2 8 2 3" xfId="5753"/>
    <cellStyle name="Normal 2 8 3" xfId="5754"/>
    <cellStyle name="Normal 2 8 4" xfId="5755"/>
    <cellStyle name="Normal 2 8 4 2" xfId="5756"/>
    <cellStyle name="Normal 2 8 5" xfId="5757"/>
    <cellStyle name="Normal 2 8 6" xfId="5758"/>
    <cellStyle name="Normal 2 8 7" xfId="5759"/>
    <cellStyle name="Normal 2 8 8" xfId="5760"/>
    <cellStyle name="Normal 2 80" xfId="5761"/>
    <cellStyle name="Normal 2 80 2" xfId="5762"/>
    <cellStyle name="Normal 2 81" xfId="5763"/>
    <cellStyle name="Normal 2 81 2" xfId="5764"/>
    <cellStyle name="Normal 2 82" xfId="5765"/>
    <cellStyle name="Normal 2 82 2" xfId="5766"/>
    <cellStyle name="Normal 2 83" xfId="5767"/>
    <cellStyle name="Normal 2 83 2" xfId="5768"/>
    <cellStyle name="Normal 2 84" xfId="5769"/>
    <cellStyle name="Normal 2 84 2" xfId="5770"/>
    <cellStyle name="Normal 2 85" xfId="5771"/>
    <cellStyle name="Normal 2 85 2" xfId="5772"/>
    <cellStyle name="Normal 2 86" xfId="5773"/>
    <cellStyle name="Normal 2 86 2" xfId="5774"/>
    <cellStyle name="Normal 2 87" xfId="5775"/>
    <cellStyle name="Normal 2 87 2" xfId="5776"/>
    <cellStyle name="Normal 2 88" xfId="5777"/>
    <cellStyle name="Normal 2 89" xfId="5778"/>
    <cellStyle name="Normal 2 9" xfId="5779"/>
    <cellStyle name="Normal 2 9 2" xfId="5780"/>
    <cellStyle name="Normal 2 9 3" xfId="5781"/>
    <cellStyle name="Normal 2 9 4" xfId="5782"/>
    <cellStyle name="Normal 2 9 4 2" xfId="5783"/>
    <cellStyle name="Normal 2 9 5" xfId="5784"/>
    <cellStyle name="Normal 2 9 6" xfId="5785"/>
    <cellStyle name="Normal 2 90" xfId="5786"/>
    <cellStyle name="Normal 2 90 2" xfId="5787"/>
    <cellStyle name="Normal 2 91" xfId="5788"/>
    <cellStyle name="Normal 2 91 2" xfId="5789"/>
    <cellStyle name="Normal 2 92" xfId="5790"/>
    <cellStyle name="Normal 2 92 2" xfId="5791"/>
    <cellStyle name="Normal 2 93" xfId="5792"/>
    <cellStyle name="Normal 2 93 2" xfId="5793"/>
    <cellStyle name="Normal 2 94" xfId="5794"/>
    <cellStyle name="Normal 2 94 2" xfId="5795"/>
    <cellStyle name="Normal 2 95" xfId="5796"/>
    <cellStyle name="Normal 2 95 2" xfId="5797"/>
    <cellStyle name="Normal 2 95 3" xfId="5798"/>
    <cellStyle name="Normal 2 96" xfId="5799"/>
    <cellStyle name="Normal 2 96 2" xfId="5800"/>
    <cellStyle name="Normal 2 97" xfId="5801"/>
    <cellStyle name="Normal 2 97 2" xfId="5802"/>
    <cellStyle name="Normal 2 98" xfId="5803"/>
    <cellStyle name="Normal 2 98 2" xfId="5804"/>
    <cellStyle name="Normal 2 99" xfId="5805"/>
    <cellStyle name="Normal 2 99 2" xfId="5806"/>
    <cellStyle name="Normal 20" xfId="5807"/>
    <cellStyle name="Normal 20 2" xfId="5808"/>
    <cellStyle name="Normal 20 2 2" xfId="5809"/>
    <cellStyle name="Normal 20 2 3" xfId="5810"/>
    <cellStyle name="Normal 20 3" xfId="5811"/>
    <cellStyle name="Normal 20 4" xfId="5812"/>
    <cellStyle name="Normal 200" xfId="5813"/>
    <cellStyle name="Normal 201" xfId="5814"/>
    <cellStyle name="Normal 201 2" xfId="5815"/>
    <cellStyle name="Normal 202" xfId="5816"/>
    <cellStyle name="Normal 203" xfId="5817"/>
    <cellStyle name="Normal 204" xfId="5818"/>
    <cellStyle name="Normal 205" xfId="5819"/>
    <cellStyle name="Normal 206" xfId="5820"/>
    <cellStyle name="Normal 207" xfId="5821"/>
    <cellStyle name="Normal 208" xfId="5822"/>
    <cellStyle name="Normal 209" xfId="5823"/>
    <cellStyle name="Normal 21" xfId="5824"/>
    <cellStyle name="Normal 21 2" xfId="5825"/>
    <cellStyle name="Normal 21 2 2" xfId="5826"/>
    <cellStyle name="Normal 21 2 3" xfId="5827"/>
    <cellStyle name="Normal 21 3" xfId="5828"/>
    <cellStyle name="Normal 21 4" xfId="5829"/>
    <cellStyle name="Normal 210" xfId="5830"/>
    <cellStyle name="Normal 211" xfId="5831"/>
    <cellStyle name="Normal 212" xfId="5832"/>
    <cellStyle name="Normal 213" xfId="5833"/>
    <cellStyle name="Normal 214" xfId="5834"/>
    <cellStyle name="Normal 215" xfId="5835"/>
    <cellStyle name="Normal 216" xfId="5836"/>
    <cellStyle name="Normal 217" xfId="5837"/>
    <cellStyle name="Normal 218" xfId="5838"/>
    <cellStyle name="Normal 219" xfId="5839"/>
    <cellStyle name="Normal 22" xfId="5840"/>
    <cellStyle name="Normal 22 2" xfId="5841"/>
    <cellStyle name="Normal 22 2 2" xfId="5842"/>
    <cellStyle name="Normal 22 2 3" xfId="5843"/>
    <cellStyle name="Normal 22 3" xfId="5844"/>
    <cellStyle name="Normal 22 4" xfId="5845"/>
    <cellStyle name="Normal 220" xfId="5846"/>
    <cellStyle name="Normal 221" xfId="5847"/>
    <cellStyle name="Normal 222" xfId="5848"/>
    <cellStyle name="Normal 223" xfId="5849"/>
    <cellStyle name="Normal 224" xfId="5850"/>
    <cellStyle name="Normal 225" xfId="5851"/>
    <cellStyle name="Normal 226" xfId="5852"/>
    <cellStyle name="Normal 227" xfId="5853"/>
    <cellStyle name="Normal 228" xfId="5854"/>
    <cellStyle name="Normal 229" xfId="5855"/>
    <cellStyle name="Normal 23" xfId="5856"/>
    <cellStyle name="Normal 23 2" xfId="5857"/>
    <cellStyle name="Normal 23 2 2" xfId="5858"/>
    <cellStyle name="Normal 23 2 3" xfId="5859"/>
    <cellStyle name="Normal 23 3" xfId="5860"/>
    <cellStyle name="Normal 230" xfId="5861"/>
    <cellStyle name="Normal 231" xfId="5862"/>
    <cellStyle name="Normal 232" xfId="5863"/>
    <cellStyle name="Normal 233" xfId="5864"/>
    <cellStyle name="Normal 234" xfId="5865"/>
    <cellStyle name="Normal 234 2" xfId="5866"/>
    <cellStyle name="Normal 235" xfId="5867"/>
    <cellStyle name="Normal 236" xfId="5868"/>
    <cellStyle name="Normal 237" xfId="5869"/>
    <cellStyle name="Normal 238" xfId="5870"/>
    <cellStyle name="Normal 239" xfId="5871"/>
    <cellStyle name="Normal 24" xfId="5872"/>
    <cellStyle name="Normal 24 2" xfId="5873"/>
    <cellStyle name="Normal 24 2 2" xfId="5874"/>
    <cellStyle name="Normal 24 2 3" xfId="5875"/>
    <cellStyle name="Normal 24 3" xfId="5876"/>
    <cellStyle name="Normal 240" xfId="5877"/>
    <cellStyle name="Normal 241" xfId="5878"/>
    <cellStyle name="Normal 242" xfId="5879"/>
    <cellStyle name="Normal 243" xfId="5880"/>
    <cellStyle name="Normal 244" xfId="9384"/>
    <cellStyle name="Normal 245" xfId="9390"/>
    <cellStyle name="Normal 245 2" xfId="9396"/>
    <cellStyle name="Normal 246" xfId="14"/>
    <cellStyle name="Normal 246 2" xfId="15"/>
    <cellStyle name="Normal 247" xfId="9398"/>
    <cellStyle name="Normal 248" xfId="9400"/>
    <cellStyle name="Normal 249" xfId="9404"/>
    <cellStyle name="Normal 25" xfId="5881"/>
    <cellStyle name="Normal 25 2" xfId="5882"/>
    <cellStyle name="Normal 25 2 2" xfId="5883"/>
    <cellStyle name="Normal 25 2 3" xfId="5884"/>
    <cellStyle name="Normal 25 3" xfId="5885"/>
    <cellStyle name="Normal 250" xfId="9407"/>
    <cellStyle name="Normal 251" xfId="9395"/>
    <cellStyle name="Normal 252" xfId="9442"/>
    <cellStyle name="Normal 253" xfId="9422"/>
    <cellStyle name="Normal 254" xfId="9421"/>
    <cellStyle name="Normal 255" xfId="9443"/>
    <cellStyle name="Normal 256" xfId="9444"/>
    <cellStyle name="Normal 257" xfId="9447"/>
    <cellStyle name="Normal 258" xfId="9451"/>
    <cellStyle name="Normal 26" xfId="5886"/>
    <cellStyle name="Normal 26 2" xfId="5887"/>
    <cellStyle name="Normal 26 2 2" xfId="5888"/>
    <cellStyle name="Normal 26 2 3" xfId="5889"/>
    <cellStyle name="Normal 26 3" xfId="5890"/>
    <cellStyle name="Normal 261" xfId="9496"/>
    <cellStyle name="Normal 264" xfId="9494"/>
    <cellStyle name="Normal 27" xfId="5891"/>
    <cellStyle name="Normal 27 2" xfId="5892"/>
    <cellStyle name="Normal 27 2 2" xfId="5893"/>
    <cellStyle name="Normal 27 2 3" xfId="5894"/>
    <cellStyle name="Normal 27 3" xfId="5895"/>
    <cellStyle name="Normal 28" xfId="5896"/>
    <cellStyle name="Normal 28 2" xfId="5897"/>
    <cellStyle name="Normal 28 2 2" xfId="5898"/>
    <cellStyle name="Normal 28 2 3" xfId="5899"/>
    <cellStyle name="Normal 28 3" xfId="5900"/>
    <cellStyle name="Normal 29" xfId="5901"/>
    <cellStyle name="Normal 29 2" xfId="5902"/>
    <cellStyle name="Normal 3" xfId="26"/>
    <cellStyle name="Normal 3 10" xfId="5903"/>
    <cellStyle name="Normal 3 10 2" xfId="5904"/>
    <cellStyle name="Normal 3 10 3" xfId="5905"/>
    <cellStyle name="Normal 3 10 4" xfId="5906"/>
    <cellStyle name="Normal 3 10 4 2" xfId="5907"/>
    <cellStyle name="Normal 3 10 5" xfId="5908"/>
    <cellStyle name="Normal 3 100" xfId="5909"/>
    <cellStyle name="Normal 3 101" xfId="5910"/>
    <cellStyle name="Normal 3 102" xfId="5911"/>
    <cellStyle name="Normal 3 103" xfId="5912"/>
    <cellStyle name="Normal 3 104" xfId="5913"/>
    <cellStyle name="Normal 3 105" xfId="5914"/>
    <cellStyle name="Normal 3 106" xfId="5915"/>
    <cellStyle name="Normal 3 107" xfId="5916"/>
    <cellStyle name="Normal 3 107 2" xfId="5917"/>
    <cellStyle name="Normal 3 108" xfId="5918"/>
    <cellStyle name="Normal 3 109" xfId="5919"/>
    <cellStyle name="Normal 3 109 2" xfId="5920"/>
    <cellStyle name="Normal 3 11" xfId="5921"/>
    <cellStyle name="Normal 3 11 2" xfId="5922"/>
    <cellStyle name="Normal 3 11 3" xfId="5923"/>
    <cellStyle name="Normal 3 11 4" xfId="5924"/>
    <cellStyle name="Normal 3 11 4 2" xfId="5925"/>
    <cellStyle name="Normal 3 11 5" xfId="5926"/>
    <cellStyle name="Normal 3 110" xfId="5927"/>
    <cellStyle name="Normal 3 110 2" xfId="5928"/>
    <cellStyle name="Normal 3 110 3" xfId="5929"/>
    <cellStyle name="Normal 3 111" xfId="5930"/>
    <cellStyle name="Normal 3 112" xfId="5931"/>
    <cellStyle name="Normal 3 113" xfId="5932"/>
    <cellStyle name="Normal 3 114" xfId="5933"/>
    <cellStyle name="Normal 3 115" xfId="9490"/>
    <cellStyle name="Normal 3 12" xfId="5934"/>
    <cellStyle name="Normal 3 12 2" xfId="5935"/>
    <cellStyle name="Normal 3 12 3" xfId="5936"/>
    <cellStyle name="Normal 3 12 4" xfId="5937"/>
    <cellStyle name="Normal 3 13" xfId="5938"/>
    <cellStyle name="Normal 3 13 2" xfId="5939"/>
    <cellStyle name="Normal 3 13 3" xfId="5940"/>
    <cellStyle name="Normal 3 13 4" xfId="5941"/>
    <cellStyle name="Normal 3 14" xfId="5942"/>
    <cellStyle name="Normal 3 14 2" xfId="5943"/>
    <cellStyle name="Normal 3 14 3" xfId="5944"/>
    <cellStyle name="Normal 3 14 4" xfId="5945"/>
    <cellStyle name="Normal 3 15" xfId="5946"/>
    <cellStyle name="Normal 3 15 2" xfId="5947"/>
    <cellStyle name="Normal 3 15 3" xfId="5948"/>
    <cellStyle name="Normal 3 15 4" xfId="5949"/>
    <cellStyle name="Normal 3 16" xfId="5950"/>
    <cellStyle name="Normal 3 16 2" xfId="5951"/>
    <cellStyle name="Normal 3 16 3" xfId="5952"/>
    <cellStyle name="Normal 3 16 4" xfId="5953"/>
    <cellStyle name="Normal 3 17" xfId="5954"/>
    <cellStyle name="Normal 3 17 2" xfId="5955"/>
    <cellStyle name="Normal 3 17 3" xfId="5956"/>
    <cellStyle name="Normal 3 17 4" xfId="5957"/>
    <cellStyle name="Normal 3 18" xfId="5958"/>
    <cellStyle name="Normal 3 18 2" xfId="5959"/>
    <cellStyle name="Normal 3 18 3" xfId="5960"/>
    <cellStyle name="Normal 3 18 4" xfId="5961"/>
    <cellStyle name="Normal 3 19" xfId="5962"/>
    <cellStyle name="Normal 3 19 2" xfId="5963"/>
    <cellStyle name="Normal 3 19 3" xfId="5964"/>
    <cellStyle name="Normal 3 19 4" xfId="5965"/>
    <cellStyle name="Normal 3 2" xfId="31"/>
    <cellStyle name="Normal 3 2 10" xfId="5966"/>
    <cellStyle name="Normal 3 2 10 2" xfId="5967"/>
    <cellStyle name="Normal 3 2 10 2 2" xfId="5968"/>
    <cellStyle name="Normal 3 2 10 3" xfId="5969"/>
    <cellStyle name="Normal 3 2 10 4" xfId="5970"/>
    <cellStyle name="Normal 3 2 11" xfId="5971"/>
    <cellStyle name="Normal 3 2 11 2" xfId="5972"/>
    <cellStyle name="Normal 3 2 11 2 2" xfId="5973"/>
    <cellStyle name="Normal 3 2 11 3" xfId="5974"/>
    <cellStyle name="Normal 3 2 11 4" xfId="5975"/>
    <cellStyle name="Normal 3 2 11 5" xfId="5976"/>
    <cellStyle name="Normal 3 2 12" xfId="5977"/>
    <cellStyle name="Normal 3 2 12 2" xfId="5978"/>
    <cellStyle name="Normal 3 2 12 2 2" xfId="5979"/>
    <cellStyle name="Normal 3 2 12 3" xfId="5980"/>
    <cellStyle name="Normal 3 2 13" xfId="5981"/>
    <cellStyle name="Normal 3 2 13 2" xfId="5982"/>
    <cellStyle name="Normal 3 2 13 2 2" xfId="5983"/>
    <cellStyle name="Normal 3 2 13 3" xfId="5984"/>
    <cellStyle name="Normal 3 2 14" xfId="5985"/>
    <cellStyle name="Normal 3 2 14 2" xfId="5986"/>
    <cellStyle name="Normal 3 2 14 2 2" xfId="5987"/>
    <cellStyle name="Normal 3 2 14 3" xfId="5988"/>
    <cellStyle name="Normal 3 2 15" xfId="5989"/>
    <cellStyle name="Normal 3 2 15 2" xfId="5990"/>
    <cellStyle name="Normal 3 2 15 2 2" xfId="5991"/>
    <cellStyle name="Normal 3 2 15 3" xfId="5992"/>
    <cellStyle name="Normal 3 2 16" xfId="5993"/>
    <cellStyle name="Normal 3 2 16 2" xfId="5994"/>
    <cellStyle name="Normal 3 2 16 2 2" xfId="5995"/>
    <cellStyle name="Normal 3 2 16 3" xfId="5996"/>
    <cellStyle name="Normal 3 2 17" xfId="5997"/>
    <cellStyle name="Normal 3 2 17 2" xfId="5998"/>
    <cellStyle name="Normal 3 2 17 2 2" xfId="5999"/>
    <cellStyle name="Normal 3 2 17 3" xfId="6000"/>
    <cellStyle name="Normal 3 2 18" xfId="6001"/>
    <cellStyle name="Normal 3 2 18 2" xfId="6002"/>
    <cellStyle name="Normal 3 2 19" xfId="6003"/>
    <cellStyle name="Normal 3 2 19 2" xfId="6004"/>
    <cellStyle name="Normal 3 2 2" xfId="6005"/>
    <cellStyle name="Normal 3 2 2 10" xfId="6006"/>
    <cellStyle name="Normal 3 2 2 11" xfId="6007"/>
    <cellStyle name="Normal 3 2 2 12" xfId="6008"/>
    <cellStyle name="Normal 3 2 2 13" xfId="6009"/>
    <cellStyle name="Normal 3 2 2 14" xfId="6010"/>
    <cellStyle name="Normal 3 2 2 15" xfId="6011"/>
    <cellStyle name="Normal 3 2 2 16" xfId="6012"/>
    <cellStyle name="Normal 3 2 2 17" xfId="6013"/>
    <cellStyle name="Normal 3 2 2 18" xfId="6014"/>
    <cellStyle name="Normal 3 2 2 2" xfId="6015"/>
    <cellStyle name="Normal 3 2 2 2 10" xfId="6016"/>
    <cellStyle name="Normal 3 2 2 2 10 2" xfId="6017"/>
    <cellStyle name="Normal 3 2 2 2 10 2 2" xfId="6018"/>
    <cellStyle name="Normal 3 2 2 2 10 3" xfId="6019"/>
    <cellStyle name="Normal 3 2 2 2 11" xfId="6020"/>
    <cellStyle name="Normal 3 2 2 2 11 2" xfId="6021"/>
    <cellStyle name="Normal 3 2 2 2 11 2 2" xfId="6022"/>
    <cellStyle name="Normal 3 2 2 2 11 3" xfId="6023"/>
    <cellStyle name="Normal 3 2 2 2 12" xfId="6024"/>
    <cellStyle name="Normal 3 2 2 2 12 2" xfId="6025"/>
    <cellStyle name="Normal 3 2 2 2 12 2 2" xfId="6026"/>
    <cellStyle name="Normal 3 2 2 2 12 3" xfId="6027"/>
    <cellStyle name="Normal 3 2 2 2 13" xfId="6028"/>
    <cellStyle name="Normal 3 2 2 2 13 2" xfId="6029"/>
    <cellStyle name="Normal 3 2 2 2 13 2 2" xfId="6030"/>
    <cellStyle name="Normal 3 2 2 2 13 3" xfId="6031"/>
    <cellStyle name="Normal 3 2 2 2 14" xfId="6032"/>
    <cellStyle name="Normal 3 2 2 2 14 2" xfId="6033"/>
    <cellStyle name="Normal 3 2 2 2 14 2 2" xfId="6034"/>
    <cellStyle name="Normal 3 2 2 2 14 3" xfId="6035"/>
    <cellStyle name="Normal 3 2 2 2 15" xfId="6036"/>
    <cellStyle name="Normal 3 2 2 2 15 2" xfId="6037"/>
    <cellStyle name="Normal 3 2 2 2 15 2 2" xfId="6038"/>
    <cellStyle name="Normal 3 2 2 2 15 3" xfId="6039"/>
    <cellStyle name="Normal 3 2 2 2 16" xfId="6040"/>
    <cellStyle name="Normal 3 2 2 2 16 2" xfId="6041"/>
    <cellStyle name="Normal 3 2 2 2 17" xfId="6042"/>
    <cellStyle name="Normal 3 2 2 2 17 2" xfId="6043"/>
    <cellStyle name="Normal 3 2 2 2 2" xfId="6044"/>
    <cellStyle name="Normal 3 2 2 2 2 2" xfId="6045"/>
    <cellStyle name="Normal 3 2 2 2 2 2 2" xfId="6046"/>
    <cellStyle name="Normal 3 2 2 2 2 2 2 2" xfId="6047"/>
    <cellStyle name="Normal 3 2 2 2 2 2 2 2 2" xfId="6048"/>
    <cellStyle name="Normal 3 2 2 2 2 2 2 3" xfId="6049"/>
    <cellStyle name="Normal 3 2 2 2 2 2 3" xfId="6050"/>
    <cellStyle name="Normal 3 2 2 2 2 2 3 2" xfId="6051"/>
    <cellStyle name="Normal 3 2 2 2 2 2 3 2 2" xfId="6052"/>
    <cellStyle name="Normal 3 2 2 2 2 2 3 3" xfId="6053"/>
    <cellStyle name="Normal 3 2 2 2 2 2 4" xfId="6054"/>
    <cellStyle name="Normal 3 2 2 2 2 2 4 2" xfId="6055"/>
    <cellStyle name="Normal 3 2 2 2 2 2 4 2 2" xfId="6056"/>
    <cellStyle name="Normal 3 2 2 2 2 2 4 3" xfId="6057"/>
    <cellStyle name="Normal 3 2 2 2 2 2 5" xfId="6058"/>
    <cellStyle name="Normal 3 2 2 2 2 2 5 2" xfId="6059"/>
    <cellStyle name="Normal 3 2 2 2 2 2 5 2 2" xfId="6060"/>
    <cellStyle name="Normal 3 2 2 2 2 2 5 3" xfId="6061"/>
    <cellStyle name="Normal 3 2 2 2 2 3" xfId="6062"/>
    <cellStyle name="Normal 3 2 2 2 2 4" xfId="6063"/>
    <cellStyle name="Normal 3 2 2 2 2 5" xfId="6064"/>
    <cellStyle name="Normal 3 2 2 2 2 6" xfId="6065"/>
    <cellStyle name="Normal 3 2 2 2 2 6 2" xfId="6066"/>
    <cellStyle name="Normal 3 2 2 2 2 7" xfId="6067"/>
    <cellStyle name="Normal 3 2 2 2 3" xfId="6068"/>
    <cellStyle name="Normal 3 2 2 2 3 2" xfId="6069"/>
    <cellStyle name="Normal 3 2 2 2 3 2 2" xfId="6070"/>
    <cellStyle name="Normal 3 2 2 2 3 3" xfId="6071"/>
    <cellStyle name="Normal 3 2 2 2 4" xfId="6072"/>
    <cellStyle name="Normal 3 2 2 2 4 2" xfId="6073"/>
    <cellStyle name="Normal 3 2 2 2 4 2 2" xfId="6074"/>
    <cellStyle name="Normal 3 2 2 2 4 3" xfId="6075"/>
    <cellStyle name="Normal 3 2 2 2 5" xfId="6076"/>
    <cellStyle name="Normal 3 2 2 2 5 2" xfId="6077"/>
    <cellStyle name="Normal 3 2 2 2 5 2 2" xfId="6078"/>
    <cellStyle name="Normal 3 2 2 2 5 3" xfId="6079"/>
    <cellStyle name="Normal 3 2 2 2 6" xfId="6080"/>
    <cellStyle name="Normal 3 2 2 2 6 2" xfId="6081"/>
    <cellStyle name="Normal 3 2 2 2 6 2 2" xfId="6082"/>
    <cellStyle name="Normal 3 2 2 2 6 3" xfId="6083"/>
    <cellStyle name="Normal 3 2 2 2 7" xfId="6084"/>
    <cellStyle name="Normal 3 2 2 2 7 2" xfId="6085"/>
    <cellStyle name="Normal 3 2 2 2 7 2 2" xfId="6086"/>
    <cellStyle name="Normal 3 2 2 2 7 3" xfId="6087"/>
    <cellStyle name="Normal 3 2 2 2 8" xfId="6088"/>
    <cellStyle name="Normal 3 2 2 2 8 2" xfId="6089"/>
    <cellStyle name="Normal 3 2 2 2 8 2 2" xfId="6090"/>
    <cellStyle name="Normal 3 2 2 2 8 3" xfId="6091"/>
    <cellStyle name="Normal 3 2 2 2 9" xfId="6092"/>
    <cellStyle name="Normal 3 2 2 2 9 2" xfId="6093"/>
    <cellStyle name="Normal 3 2 2 2 9 2 2" xfId="6094"/>
    <cellStyle name="Normal 3 2 2 2 9 3" xfId="6095"/>
    <cellStyle name="Normal 3 2 2 3" xfId="6096"/>
    <cellStyle name="Normal 3 2 2 3 2" xfId="6097"/>
    <cellStyle name="Normal 3 2 2 3 3" xfId="6098"/>
    <cellStyle name="Normal 3 2 2 3 3 2" xfId="6099"/>
    <cellStyle name="Normal 3 2 2 3 4" xfId="6100"/>
    <cellStyle name="Normal 3 2 2 4" xfId="6101"/>
    <cellStyle name="Normal 3 2 2 4 2" xfId="6102"/>
    <cellStyle name="Normal 3 2 2 5" xfId="6103"/>
    <cellStyle name="Normal 3 2 2 6" xfId="6104"/>
    <cellStyle name="Normal 3 2 2 7" xfId="6105"/>
    <cellStyle name="Normal 3 2 2 8" xfId="6106"/>
    <cellStyle name="Normal 3 2 2 9" xfId="6107"/>
    <cellStyle name="Normal 3 2 20" xfId="6108"/>
    <cellStyle name="Normal 3 2 21" xfId="6109"/>
    <cellStyle name="Normal 3 2 22" xfId="6110"/>
    <cellStyle name="Normal 3 2 3" xfId="6111"/>
    <cellStyle name="Normal 3 2 3 2" xfId="6112"/>
    <cellStyle name="Normal 3 2 3 2 2" xfId="6113"/>
    <cellStyle name="Normal 3 2 3 3" xfId="6114"/>
    <cellStyle name="Normal 3 2 4" xfId="6115"/>
    <cellStyle name="Normal 3 2 4 2" xfId="6116"/>
    <cellStyle name="Normal 3 2 4 2 2" xfId="6117"/>
    <cellStyle name="Normal 3 2 4 3" xfId="6118"/>
    <cellStyle name="Normal 3 2 5" xfId="6119"/>
    <cellStyle name="Normal 3 2 5 2" xfId="6120"/>
    <cellStyle name="Normal 3 2 5 2 2" xfId="6121"/>
    <cellStyle name="Normal 3 2 5 3" xfId="6122"/>
    <cellStyle name="Normal 3 2 6" xfId="6123"/>
    <cellStyle name="Normal 3 2 6 2" xfId="6124"/>
    <cellStyle name="Normal 3 2 6 2 2" xfId="6125"/>
    <cellStyle name="Normal 3 2 6 3" xfId="6126"/>
    <cellStyle name="Normal 3 2 7" xfId="6127"/>
    <cellStyle name="Normal 3 2 7 2" xfId="6128"/>
    <cellStyle name="Normal 3 2 7 2 2" xfId="6129"/>
    <cellStyle name="Normal 3 2 7 3" xfId="6130"/>
    <cellStyle name="Normal 3 2 8" xfId="6131"/>
    <cellStyle name="Normal 3 2 8 2" xfId="6132"/>
    <cellStyle name="Normal 3 2 8 2 2" xfId="6133"/>
    <cellStyle name="Normal 3 2 8 3" xfId="6134"/>
    <cellStyle name="Normal 3 2 9" xfId="6135"/>
    <cellStyle name="Normal 3 2 9 2" xfId="6136"/>
    <cellStyle name="Normal 3 2 9 2 2" xfId="6137"/>
    <cellStyle name="Normal 3 2 9 3" xfId="6138"/>
    <cellStyle name="Normal 3 20" xfId="6139"/>
    <cellStyle name="Normal 3 20 2" xfId="6140"/>
    <cellStyle name="Normal 3 20 3" xfId="6141"/>
    <cellStyle name="Normal 3 20 4" xfId="6142"/>
    <cellStyle name="Normal 3 21" xfId="6143"/>
    <cellStyle name="Normal 3 21 2" xfId="6144"/>
    <cellStyle name="Normal 3 21 3" xfId="6145"/>
    <cellStyle name="Normal 3 22" xfId="6146"/>
    <cellStyle name="Normal 3 22 2" xfId="6147"/>
    <cellStyle name="Normal 3 23" xfId="6148"/>
    <cellStyle name="Normal 3 24" xfId="6149"/>
    <cellStyle name="Normal 3 25" xfId="6150"/>
    <cellStyle name="Normal 3 26" xfId="6151"/>
    <cellStyle name="Normal 3 27" xfId="6152"/>
    <cellStyle name="Normal 3 28" xfId="6153"/>
    <cellStyle name="Normal 3 29" xfId="6154"/>
    <cellStyle name="Normal 3 3" xfId="6155"/>
    <cellStyle name="Normal 3 3 2" xfId="6156"/>
    <cellStyle name="Normal 3 3 2 2" xfId="6157"/>
    <cellStyle name="Normal 3 3 2 2 2" xfId="6158"/>
    <cellStyle name="Normal 3 3 2 2 2 2" xfId="6159"/>
    <cellStyle name="Normal 3 3 2 2 3" xfId="6160"/>
    <cellStyle name="Normal 3 3 2 2 4" xfId="6161"/>
    <cellStyle name="Normal 3 3 2 2 5" xfId="6162"/>
    <cellStyle name="Normal 3 3 2 2 6" xfId="6163"/>
    <cellStyle name="Normal 3 3 2 2 6 2" xfId="6164"/>
    <cellStyle name="Normal 3 3 2 2 7" xfId="6165"/>
    <cellStyle name="Normal 3 3 2 3" xfId="6166"/>
    <cellStyle name="Normal 3 3 2 3 2" xfId="6167"/>
    <cellStyle name="Normal 3 3 2 3 2 2" xfId="6168"/>
    <cellStyle name="Normal 3 3 2 3 3" xfId="6169"/>
    <cellStyle name="Normal 3 3 2 4" xfId="6170"/>
    <cellStyle name="Normal 3 3 2 4 2" xfId="6171"/>
    <cellStyle name="Normal 3 3 2 4 2 2" xfId="6172"/>
    <cellStyle name="Normal 3 3 2 4 3" xfId="6173"/>
    <cellStyle name="Normal 3 3 2 5" xfId="6174"/>
    <cellStyle name="Normal 3 3 2 5 2" xfId="6175"/>
    <cellStyle name="Normal 3 3 2 5 2 2" xfId="6176"/>
    <cellStyle name="Normal 3 3 2 5 3" xfId="6177"/>
    <cellStyle name="Normal 3 3 2 6" xfId="6178"/>
    <cellStyle name="Normal 3 3 2 6 2" xfId="6179"/>
    <cellStyle name="Normal 3 3 2 6 3" xfId="6180"/>
    <cellStyle name="Normal 3 3 3" xfId="6181"/>
    <cellStyle name="Normal 3 3 3 2" xfId="6182"/>
    <cellStyle name="Normal 3 3 3 3" xfId="6183"/>
    <cellStyle name="Normal 3 3 3 3 2" xfId="6184"/>
    <cellStyle name="Normal 3 3 3 4" xfId="6185"/>
    <cellStyle name="Normal 3 3 4" xfId="6186"/>
    <cellStyle name="Normal 3 3 4 2" xfId="6187"/>
    <cellStyle name="Normal 3 3 5" xfId="6188"/>
    <cellStyle name="Normal 3 3 6" xfId="6189"/>
    <cellStyle name="Normal 3 3 7" xfId="6190"/>
    <cellStyle name="Normal 3 3 8" xfId="6191"/>
    <cellStyle name="Normal 3 3 9" xfId="6192"/>
    <cellStyle name="Normal 3 30" xfId="6193"/>
    <cellStyle name="Normal 3 31" xfId="6194"/>
    <cellStyle name="Normal 3 32" xfId="6195"/>
    <cellStyle name="Normal 3 33" xfId="6196"/>
    <cellStyle name="Normal 3 34" xfId="6197"/>
    <cellStyle name="Normal 3 35" xfId="6198"/>
    <cellStyle name="Normal 3 36" xfId="6199"/>
    <cellStyle name="Normal 3 37" xfId="6200"/>
    <cellStyle name="Normal 3 38" xfId="6201"/>
    <cellStyle name="Normal 3 39" xfId="6202"/>
    <cellStyle name="Normal 3 4" xfId="6203"/>
    <cellStyle name="Normal 3 4 10" xfId="6204"/>
    <cellStyle name="Normal 3 4 11" xfId="6205"/>
    <cellStyle name="Normal 3 4 2" xfId="6206"/>
    <cellStyle name="Normal 3 4 2 2" xfId="6207"/>
    <cellStyle name="Normal 3 4 3" xfId="6208"/>
    <cellStyle name="Normal 3 4 3 2" xfId="6209"/>
    <cellStyle name="Normal 3 4 4" xfId="6210"/>
    <cellStyle name="Normal 3 4 5" xfId="6211"/>
    <cellStyle name="Normal 3 4 6" xfId="6212"/>
    <cellStyle name="Normal 3 4 7" xfId="6213"/>
    <cellStyle name="Normal 3 4 8" xfId="6214"/>
    <cellStyle name="Normal 3 4 9" xfId="6215"/>
    <cellStyle name="Normal 3 40" xfId="6216"/>
    <cellStyle name="Normal 3 41" xfId="6217"/>
    <cellStyle name="Normal 3 42" xfId="6218"/>
    <cellStyle name="Normal 3 43" xfId="6219"/>
    <cellStyle name="Normal 3 43 2" xfId="6220"/>
    <cellStyle name="Normal 3 44" xfId="6221"/>
    <cellStyle name="Normal 3 44 2" xfId="6222"/>
    <cellStyle name="Normal 3 45" xfId="6223"/>
    <cellStyle name="Normal 3 46" xfId="6224"/>
    <cellStyle name="Normal 3 47" xfId="6225"/>
    <cellStyle name="Normal 3 48" xfId="6226"/>
    <cellStyle name="Normal 3 49" xfId="6227"/>
    <cellStyle name="Normal 3 5" xfId="6228"/>
    <cellStyle name="Normal 3 5 10" xfId="6229"/>
    <cellStyle name="Normal 3 5 11" xfId="6230"/>
    <cellStyle name="Normal 3 5 12" xfId="6231"/>
    <cellStyle name="Normal 3 5 13" xfId="6232"/>
    <cellStyle name="Normal 3 5 14" xfId="6233"/>
    <cellStyle name="Normal 3 5 15" xfId="6234"/>
    <cellStyle name="Normal 3 5 16" xfId="6235"/>
    <cellStyle name="Normal 3 5 16 2" xfId="6236"/>
    <cellStyle name="Normal 3 5 17" xfId="6237"/>
    <cellStyle name="Normal 3 5 18" xfId="6238"/>
    <cellStyle name="Normal 3 5 2" xfId="6239"/>
    <cellStyle name="Normal 3 5 2 2" xfId="6240"/>
    <cellStyle name="Normal 3 5 2 2 2" xfId="6241"/>
    <cellStyle name="Normal 3 5 2 2 2 2" xfId="6242"/>
    <cellStyle name="Normal 3 5 2 2 3" xfId="6243"/>
    <cellStyle name="Normal 3 5 2 2 4" xfId="6244"/>
    <cellStyle name="Normal 3 5 2 2 5" xfId="6245"/>
    <cellStyle name="Normal 3 5 2 3" xfId="6246"/>
    <cellStyle name="Normal 3 5 2 4" xfId="6247"/>
    <cellStyle name="Normal 3 5 2 5" xfId="6248"/>
    <cellStyle name="Normal 3 5 3" xfId="6249"/>
    <cellStyle name="Normal 3 5 3 2" xfId="6250"/>
    <cellStyle name="Normal 3 5 3 3" xfId="6251"/>
    <cellStyle name="Normal 3 5 3 4" xfId="6252"/>
    <cellStyle name="Normal 3 5 4" xfId="6253"/>
    <cellStyle name="Normal 3 5 4 2" xfId="6254"/>
    <cellStyle name="Normal 3 5 5" xfId="6255"/>
    <cellStyle name="Normal 3 5 6" xfId="6256"/>
    <cellStyle name="Normal 3 5 7" xfId="6257"/>
    <cellStyle name="Normal 3 5 8" xfId="6258"/>
    <cellStyle name="Normal 3 5 9" xfId="6259"/>
    <cellStyle name="Normal 3 50" xfId="6260"/>
    <cellStyle name="Normal 3 51" xfId="6261"/>
    <cellStyle name="Normal 3 52" xfId="6262"/>
    <cellStyle name="Normal 3 53" xfId="6263"/>
    <cellStyle name="Normal 3 54" xfId="6264"/>
    <cellStyle name="Normal 3 55" xfId="6265"/>
    <cellStyle name="Normal 3 56" xfId="6266"/>
    <cellStyle name="Normal 3 57" xfId="6267"/>
    <cellStyle name="Normal 3 58" xfId="6268"/>
    <cellStyle name="Normal 3 59" xfId="6269"/>
    <cellStyle name="Normal 3 6" xfId="6270"/>
    <cellStyle name="Normal 3 6 2" xfId="6271"/>
    <cellStyle name="Normal 3 6 3" xfId="6272"/>
    <cellStyle name="Normal 3 6 4" xfId="6273"/>
    <cellStyle name="Normal 3 6 4 2" xfId="6274"/>
    <cellStyle name="Normal 3 6 5" xfId="6275"/>
    <cellStyle name="Normal 3 60" xfId="6276"/>
    <cellStyle name="Normal 3 61" xfId="6277"/>
    <cellStyle name="Normal 3 62" xfId="6278"/>
    <cellStyle name="Normal 3 63" xfId="6279"/>
    <cellStyle name="Normal 3 64" xfId="6280"/>
    <cellStyle name="Normal 3 65" xfId="6281"/>
    <cellStyle name="Normal 3 66" xfId="6282"/>
    <cellStyle name="Normal 3 67" xfId="6283"/>
    <cellStyle name="Normal 3 68" xfId="6284"/>
    <cellStyle name="Normal 3 69" xfId="6285"/>
    <cellStyle name="Normal 3 7" xfId="6286"/>
    <cellStyle name="Normal 3 70" xfId="6287"/>
    <cellStyle name="Normal 3 71" xfId="6288"/>
    <cellStyle name="Normal 3 72" xfId="6289"/>
    <cellStyle name="Normal 3 73" xfId="6290"/>
    <cellStyle name="Normal 3 74" xfId="6291"/>
    <cellStyle name="Normal 3 75" xfId="6292"/>
    <cellStyle name="Normal 3 76" xfId="6293"/>
    <cellStyle name="Normal 3 77" xfId="6294"/>
    <cellStyle name="Normal 3 78" xfId="6295"/>
    <cellStyle name="Normal 3 79" xfId="6296"/>
    <cellStyle name="Normal 3 8" xfId="6297"/>
    <cellStyle name="Normal 3 8 2" xfId="6298"/>
    <cellStyle name="Normal 3 8 3" xfId="6299"/>
    <cellStyle name="Normal 3 8 4" xfId="6300"/>
    <cellStyle name="Normal 3 8 4 2" xfId="6301"/>
    <cellStyle name="Normal 3 8 5" xfId="6302"/>
    <cellStyle name="Normal 3 80" xfId="6303"/>
    <cellStyle name="Normal 3 81" xfId="6304"/>
    <cellStyle name="Normal 3 82" xfId="6305"/>
    <cellStyle name="Normal 3 83" xfId="6306"/>
    <cellStyle name="Normal 3 84" xfId="6307"/>
    <cellStyle name="Normal 3 85" xfId="6308"/>
    <cellStyle name="Normal 3 86" xfId="6309"/>
    <cellStyle name="Normal 3 87" xfId="6310"/>
    <cellStyle name="Normal 3 88" xfId="6311"/>
    <cellStyle name="Normal 3 89" xfId="6312"/>
    <cellStyle name="Normal 3 9" xfId="6313"/>
    <cellStyle name="Normal 3 9 2" xfId="6314"/>
    <cellStyle name="Normal 3 9 3" xfId="6315"/>
    <cellStyle name="Normal 3 9 4" xfId="6316"/>
    <cellStyle name="Normal 3 9 4 2" xfId="6317"/>
    <cellStyle name="Normal 3 9 5" xfId="6318"/>
    <cellStyle name="Normal 3 90" xfId="6319"/>
    <cellStyle name="Normal 3 91" xfId="6320"/>
    <cellStyle name="Normal 3 92" xfId="6321"/>
    <cellStyle name="Normal 3 93" xfId="6322"/>
    <cellStyle name="Normal 3 94" xfId="6323"/>
    <cellStyle name="Normal 3 95" xfId="6324"/>
    <cellStyle name="Normal 3 96" xfId="6325"/>
    <cellStyle name="Normal 3 97" xfId="6326"/>
    <cellStyle name="Normal 3 98" xfId="6327"/>
    <cellStyle name="Normal 3 99" xfId="6328"/>
    <cellStyle name="Normal 30" xfId="6329"/>
    <cellStyle name="Normal 31" xfId="6330"/>
    <cellStyle name="Normal 31 2" xfId="6331"/>
    <cellStyle name="Normal 31 3" xfId="6332"/>
    <cellStyle name="Normal 32" xfId="6333"/>
    <cellStyle name="Normal 32 2" xfId="6334"/>
    <cellStyle name="Normal 33" xfId="6335"/>
    <cellStyle name="Normal 34" xfId="6336"/>
    <cellStyle name="Normal 35" xfId="6337"/>
    <cellStyle name="Normal 36" xfId="6338"/>
    <cellStyle name="Normal 37" xfId="6339"/>
    <cellStyle name="Normal 38" xfId="6340"/>
    <cellStyle name="Normal 39" xfId="6341"/>
    <cellStyle name="Normal 4" xfId="28"/>
    <cellStyle name="Normal 4 10" xfId="6342"/>
    <cellStyle name="Normal 4 10 2" xfId="6343"/>
    <cellStyle name="Normal 4 10 3" xfId="6344"/>
    <cellStyle name="Normal 4 100" xfId="6345"/>
    <cellStyle name="Normal 4 101" xfId="6346"/>
    <cellStyle name="Normal 4 102" xfId="6347"/>
    <cellStyle name="Normal 4 103" xfId="6348"/>
    <cellStyle name="Normal 4 104" xfId="6349"/>
    <cellStyle name="Normal 4 105" xfId="6350"/>
    <cellStyle name="Normal 4 106" xfId="6351"/>
    <cellStyle name="Normal 4 107" xfId="6352"/>
    <cellStyle name="Normal 4 108" xfId="6353"/>
    <cellStyle name="Normal 4 109" xfId="6354"/>
    <cellStyle name="Normal 4 11" xfId="6355"/>
    <cellStyle name="Normal 4 11 2" xfId="6356"/>
    <cellStyle name="Normal 4 11 3" xfId="6357"/>
    <cellStyle name="Normal 4 110" xfId="6358"/>
    <cellStyle name="Normal 4 111" xfId="6359"/>
    <cellStyle name="Normal 4 112" xfId="6360"/>
    <cellStyle name="Normal 4 113" xfId="6361"/>
    <cellStyle name="Normal 4 114" xfId="6362"/>
    <cellStyle name="Normal 4 115" xfId="6363"/>
    <cellStyle name="Normal 4 116" xfId="6364"/>
    <cellStyle name="Normal 4 117" xfId="6365"/>
    <cellStyle name="Normal 4 118" xfId="6366"/>
    <cellStyle name="Normal 4 119" xfId="6367"/>
    <cellStyle name="Normal 4 12" xfId="6368"/>
    <cellStyle name="Normal 4 12 2" xfId="6369"/>
    <cellStyle name="Normal 4 120" xfId="6370"/>
    <cellStyle name="Normal 4 121" xfId="6371"/>
    <cellStyle name="Normal 4 122" xfId="6372"/>
    <cellStyle name="Normal 4 123" xfId="6373"/>
    <cellStyle name="Normal 4 124" xfId="6374"/>
    <cellStyle name="Normal 4 125" xfId="6375"/>
    <cellStyle name="Normal 4 126" xfId="6376"/>
    <cellStyle name="Normal 4 127" xfId="6377"/>
    <cellStyle name="Normal 4 128" xfId="6378"/>
    <cellStyle name="Normal 4 129" xfId="6379"/>
    <cellStyle name="Normal 4 13" xfId="6380"/>
    <cellStyle name="Normal 4 13 2" xfId="6381"/>
    <cellStyle name="Normal 4 130" xfId="6382"/>
    <cellStyle name="Normal 4 131" xfId="6383"/>
    <cellStyle name="Normal 4 132" xfId="6384"/>
    <cellStyle name="Normal 4 133" xfId="6385"/>
    <cellStyle name="Normal 4 134" xfId="6386"/>
    <cellStyle name="Normal 4 135" xfId="6387"/>
    <cellStyle name="Normal 4 136" xfId="6388"/>
    <cellStyle name="Normal 4 137" xfId="6389"/>
    <cellStyle name="Normal 4 138" xfId="6390"/>
    <cellStyle name="Normal 4 139" xfId="6391"/>
    <cellStyle name="Normal 4 14" xfId="6392"/>
    <cellStyle name="Normal 4 14 2" xfId="6393"/>
    <cellStyle name="Normal 4 140" xfId="6394"/>
    <cellStyle name="Normal 4 141" xfId="6395"/>
    <cellStyle name="Normal 4 142" xfId="6396"/>
    <cellStyle name="Normal 4 143" xfId="6397"/>
    <cellStyle name="Normal 4 144" xfId="6398"/>
    <cellStyle name="Normal 4 145" xfId="6399"/>
    <cellStyle name="Normal 4 146" xfId="6400"/>
    <cellStyle name="Normal 4 147" xfId="6401"/>
    <cellStyle name="Normal 4 148" xfId="6402"/>
    <cellStyle name="Normal 4 149" xfId="6403"/>
    <cellStyle name="Normal 4 15" xfId="6404"/>
    <cellStyle name="Normal 4 15 2" xfId="6405"/>
    <cellStyle name="Normal 4 150" xfId="6406"/>
    <cellStyle name="Normal 4 151" xfId="6407"/>
    <cellStyle name="Normal 4 152" xfId="6408"/>
    <cellStyle name="Normal 4 153" xfId="6409"/>
    <cellStyle name="Normal 4 154" xfId="6410"/>
    <cellStyle name="Normal 4 155" xfId="6411"/>
    <cellStyle name="Normal 4 156" xfId="6412"/>
    <cellStyle name="Normal 4 157" xfId="6413"/>
    <cellStyle name="Normal 4 158" xfId="6414"/>
    <cellStyle name="Normal 4 159" xfId="6415"/>
    <cellStyle name="Normal 4 16" xfId="6416"/>
    <cellStyle name="Normal 4 16 2" xfId="6417"/>
    <cellStyle name="Normal 4 160" xfId="9492"/>
    <cellStyle name="Normal 4 17" xfId="6418"/>
    <cellStyle name="Normal 4 17 2" xfId="6419"/>
    <cellStyle name="Normal 4 18" xfId="6420"/>
    <cellStyle name="Normal 4 18 2" xfId="6421"/>
    <cellStyle name="Normal 4 19" xfId="6422"/>
    <cellStyle name="Normal 4 19 2" xfId="6423"/>
    <cellStyle name="Normal 4 2" xfId="6424"/>
    <cellStyle name="Normal 4 2 10" xfId="6425"/>
    <cellStyle name="Normal 4 2 11" xfId="6426"/>
    <cellStyle name="Normal 4 2 12" xfId="6427"/>
    <cellStyle name="Normal 4 2 13" xfId="6428"/>
    <cellStyle name="Normal 4 2 14" xfId="6429"/>
    <cellStyle name="Normal 4 2 15" xfId="6430"/>
    <cellStyle name="Normal 4 2 16" xfId="6431"/>
    <cellStyle name="Normal 4 2 17" xfId="6432"/>
    <cellStyle name="Normal 4 2 18" xfId="6433"/>
    <cellStyle name="Normal 4 2 2" xfId="6434"/>
    <cellStyle name="Normal 4 2 2 10" xfId="6435"/>
    <cellStyle name="Normal 4 2 2 11" xfId="6436"/>
    <cellStyle name="Normal 4 2 2 2" xfId="6437"/>
    <cellStyle name="Normal 4 2 2 2 2" xfId="6438"/>
    <cellStyle name="Normal 4 2 2 3" xfId="6439"/>
    <cellStyle name="Normal 4 2 2 4" xfId="6440"/>
    <cellStyle name="Normal 4 2 2 5" xfId="6441"/>
    <cellStyle name="Normal 4 2 2 6" xfId="6442"/>
    <cellStyle name="Normal 4 2 2 7" xfId="6443"/>
    <cellStyle name="Normal 4 2 2 8" xfId="6444"/>
    <cellStyle name="Normal 4 2 2 9" xfId="6445"/>
    <cellStyle name="Normal 4 2 3" xfId="6446"/>
    <cellStyle name="Normal 4 2 4" xfId="6447"/>
    <cellStyle name="Normal 4 2 5" xfId="6448"/>
    <cellStyle name="Normal 4 2 5 2" xfId="6449"/>
    <cellStyle name="Normal 4 2 6" xfId="6450"/>
    <cellStyle name="Normal 4 2 7" xfId="6451"/>
    <cellStyle name="Normal 4 2 8" xfId="6452"/>
    <cellStyle name="Normal 4 2 9" xfId="6453"/>
    <cellStyle name="Normal 4 20" xfId="6454"/>
    <cellStyle name="Normal 4 20 2" xfId="6455"/>
    <cellStyle name="Normal 4 21" xfId="6456"/>
    <cellStyle name="Normal 4 21 2" xfId="6457"/>
    <cellStyle name="Normal 4 22" xfId="6458"/>
    <cellStyle name="Normal 4 22 2" xfId="6459"/>
    <cellStyle name="Normal 4 23" xfId="6460"/>
    <cellStyle name="Normal 4 23 2" xfId="6461"/>
    <cellStyle name="Normal 4 24" xfId="6462"/>
    <cellStyle name="Normal 4 24 2" xfId="6463"/>
    <cellStyle name="Normal 4 25" xfId="6464"/>
    <cellStyle name="Normal 4 25 2" xfId="6465"/>
    <cellStyle name="Normal 4 26" xfId="6466"/>
    <cellStyle name="Normal 4 26 2" xfId="6467"/>
    <cellStyle name="Normal 4 27" xfId="6468"/>
    <cellStyle name="Normal 4 27 2" xfId="6469"/>
    <cellStyle name="Normal 4 28" xfId="6470"/>
    <cellStyle name="Normal 4 28 2" xfId="6471"/>
    <cellStyle name="Normal 4 29" xfId="6472"/>
    <cellStyle name="Normal 4 29 2" xfId="6473"/>
    <cellStyle name="Normal 4 3" xfId="6474"/>
    <cellStyle name="Normal 4 3 10" xfId="6475"/>
    <cellStyle name="Normal 4 3 11" xfId="6476"/>
    <cellStyle name="Normal 4 3 2" xfId="6477"/>
    <cellStyle name="Normal 4 3 2 2" xfId="6478"/>
    <cellStyle name="Normal 4 3 3" xfId="6479"/>
    <cellStyle name="Normal 4 3 3 2" xfId="6480"/>
    <cellStyle name="Normal 4 3 4" xfId="6481"/>
    <cellStyle name="Normal 4 3 5" xfId="6482"/>
    <cellStyle name="Normal 4 3 6" xfId="6483"/>
    <cellStyle name="Normal 4 3 7" xfId="6484"/>
    <cellStyle name="Normal 4 3 8" xfId="6485"/>
    <cellStyle name="Normal 4 3 9" xfId="6486"/>
    <cellStyle name="Normal 4 30" xfId="6487"/>
    <cellStyle name="Normal 4 30 2" xfId="6488"/>
    <cellStyle name="Normal 4 31" xfId="6489"/>
    <cellStyle name="Normal 4 31 2" xfId="6490"/>
    <cellStyle name="Normal 4 32" xfId="6491"/>
    <cellStyle name="Normal 4 32 2" xfId="6492"/>
    <cellStyle name="Normal 4 33" xfId="6493"/>
    <cellStyle name="Normal 4 33 2" xfId="6494"/>
    <cellStyle name="Normal 4 34" xfId="6495"/>
    <cellStyle name="Normal 4 34 2" xfId="6496"/>
    <cellStyle name="Normal 4 35" xfId="6497"/>
    <cellStyle name="Normal 4 35 2" xfId="6498"/>
    <cellStyle name="Normal 4 36" xfId="6499"/>
    <cellStyle name="Normal 4 36 2" xfId="6500"/>
    <cellStyle name="Normal 4 37" xfId="6501"/>
    <cellStyle name="Normal 4 37 2" xfId="6502"/>
    <cellStyle name="Normal 4 38" xfId="6503"/>
    <cellStyle name="Normal 4 38 2" xfId="6504"/>
    <cellStyle name="Normal 4 39" xfId="6505"/>
    <cellStyle name="Normal 4 39 2" xfId="6506"/>
    <cellStyle name="Normal 4 4" xfId="6507"/>
    <cellStyle name="Normal 4 4 2" xfId="6508"/>
    <cellStyle name="Normal 4 4 2 2" xfId="6509"/>
    <cellStyle name="Normal 4 4 2 3" xfId="6510"/>
    <cellStyle name="Normal 4 4 2 4" xfId="6511"/>
    <cellStyle name="Normal 4 4 2 5" xfId="6512"/>
    <cellStyle name="Normal 4 4 3" xfId="6513"/>
    <cellStyle name="Normal 4 4 4" xfId="6514"/>
    <cellStyle name="Normal 4 4 4 2" xfId="6515"/>
    <cellStyle name="Normal 4 4 5" xfId="6516"/>
    <cellStyle name="Normal 4 4 6" xfId="6517"/>
    <cellStyle name="Normal 4 4 6 2" xfId="6518"/>
    <cellStyle name="Normal 4 40" xfId="6519"/>
    <cellStyle name="Normal 4 40 2" xfId="6520"/>
    <cellStyle name="Normal 4 41" xfId="6521"/>
    <cellStyle name="Normal 4 41 2" xfId="6522"/>
    <cellStyle name="Normal 4 42" xfId="6523"/>
    <cellStyle name="Normal 4 42 2" xfId="6524"/>
    <cellStyle name="Normal 4 43" xfId="6525"/>
    <cellStyle name="Normal 4 43 2" xfId="6526"/>
    <cellStyle name="Normal 4 44" xfId="6527"/>
    <cellStyle name="Normal 4 44 2" xfId="6528"/>
    <cellStyle name="Normal 4 45" xfId="6529"/>
    <cellStyle name="Normal 4 45 2" xfId="6530"/>
    <cellStyle name="Normal 4 46" xfId="6531"/>
    <cellStyle name="Normal 4 46 2" xfId="6532"/>
    <cellStyle name="Normal 4 47" xfId="6533"/>
    <cellStyle name="Normal 4 47 2" xfId="6534"/>
    <cellStyle name="Normal 4 48" xfId="6535"/>
    <cellStyle name="Normal 4 48 2" xfId="6536"/>
    <cellStyle name="Normal 4 49" xfId="6537"/>
    <cellStyle name="Normal 4 49 2" xfId="6538"/>
    <cellStyle name="Normal 4 5" xfId="6539"/>
    <cellStyle name="Normal 4 5 2" xfId="6540"/>
    <cellStyle name="Normal 4 5 2 2" xfId="6541"/>
    <cellStyle name="Normal 4 5 2 3" xfId="6542"/>
    <cellStyle name="Normal 4 5 3" xfId="6543"/>
    <cellStyle name="Normal 4 5 4" xfId="6544"/>
    <cellStyle name="Normal 4 5 5" xfId="6545"/>
    <cellStyle name="Normal 4 50" xfId="6546"/>
    <cellStyle name="Normal 4 50 2" xfId="6547"/>
    <cellStyle name="Normal 4 51" xfId="6548"/>
    <cellStyle name="Normal 4 51 2" xfId="6549"/>
    <cellStyle name="Normal 4 52" xfId="6550"/>
    <cellStyle name="Normal 4 52 2" xfId="6551"/>
    <cellStyle name="Normal 4 53" xfId="6552"/>
    <cellStyle name="Normal 4 53 2" xfId="6553"/>
    <cellStyle name="Normal 4 54" xfId="6554"/>
    <cellStyle name="Normal 4 54 2" xfId="6555"/>
    <cellStyle name="Normal 4 55" xfId="6556"/>
    <cellStyle name="Normal 4 55 2" xfId="6557"/>
    <cellStyle name="Normal 4 56" xfId="6558"/>
    <cellStyle name="Normal 4 56 2" xfId="6559"/>
    <cellStyle name="Normal 4 57" xfId="6560"/>
    <cellStyle name="Normal 4 57 2" xfId="6561"/>
    <cellStyle name="Normal 4 58" xfId="6562"/>
    <cellStyle name="Normal 4 58 2" xfId="6563"/>
    <cellStyle name="Normal 4 59" xfId="6564"/>
    <cellStyle name="Normal 4 59 2" xfId="6565"/>
    <cellStyle name="Normal 4 6" xfId="6566"/>
    <cellStyle name="Normal 4 6 2" xfId="6567"/>
    <cellStyle name="Normal 4 6 2 2" xfId="6568"/>
    <cellStyle name="Normal 4 6 2 3" xfId="6569"/>
    <cellStyle name="Normal 4 6 3" xfId="6570"/>
    <cellStyle name="Normal 4 6 4" xfId="6571"/>
    <cellStyle name="Normal 4 6 5" xfId="6572"/>
    <cellStyle name="Normal 4 60" xfId="6573"/>
    <cellStyle name="Normal 4 60 2" xfId="6574"/>
    <cellStyle name="Normal 4 61" xfId="6575"/>
    <cellStyle name="Normal 4 61 2" xfId="6576"/>
    <cellStyle name="Normal 4 62" xfId="6577"/>
    <cellStyle name="Normal 4 63" xfId="6578"/>
    <cellStyle name="Normal 4 64" xfId="6579"/>
    <cellStyle name="Normal 4 65" xfId="6580"/>
    <cellStyle name="Normal 4 66" xfId="6581"/>
    <cellStyle name="Normal 4 67" xfId="6582"/>
    <cellStyle name="Normal 4 68" xfId="6583"/>
    <cellStyle name="Normal 4 69" xfId="6584"/>
    <cellStyle name="Normal 4 7" xfId="6585"/>
    <cellStyle name="Normal 4 7 2" xfId="6586"/>
    <cellStyle name="Normal 4 7 2 2" xfId="6587"/>
    <cellStyle name="Normal 4 7 2 3" xfId="6588"/>
    <cellStyle name="Normal 4 7 3" xfId="6589"/>
    <cellStyle name="Normal 4 7 4" xfId="6590"/>
    <cellStyle name="Normal 4 7 5" xfId="6591"/>
    <cellStyle name="Normal 4 70" xfId="6592"/>
    <cellStyle name="Normal 4 71" xfId="6593"/>
    <cellStyle name="Normal 4 72" xfId="6594"/>
    <cellStyle name="Normal 4 73" xfId="6595"/>
    <cellStyle name="Normal 4 74" xfId="6596"/>
    <cellStyle name="Normal 4 75" xfId="6597"/>
    <cellStyle name="Normal 4 76" xfId="6598"/>
    <cellStyle name="Normal 4 77" xfId="6599"/>
    <cellStyle name="Normal 4 78" xfId="6600"/>
    <cellStyle name="Normal 4 79" xfId="6601"/>
    <cellStyle name="Normal 4 8" xfId="6602"/>
    <cellStyle name="Normal 4 8 2" xfId="6603"/>
    <cellStyle name="Normal 4 8 2 2" xfId="6604"/>
    <cellStyle name="Normal 4 8 2 3" xfId="6605"/>
    <cellStyle name="Normal 4 8 3" xfId="6606"/>
    <cellStyle name="Normal 4 8 4" xfId="6607"/>
    <cellStyle name="Normal 4 8 5" xfId="6608"/>
    <cellStyle name="Normal 4 80" xfId="6609"/>
    <cellStyle name="Normal 4 81" xfId="6610"/>
    <cellStyle name="Normal 4 82" xfId="6611"/>
    <cellStyle name="Normal 4 83" xfId="6612"/>
    <cellStyle name="Normal 4 84" xfId="6613"/>
    <cellStyle name="Normal 4 85" xfId="6614"/>
    <cellStyle name="Normal 4 86" xfId="6615"/>
    <cellStyle name="Normal 4 87" xfId="6616"/>
    <cellStyle name="Normal 4 88" xfId="6617"/>
    <cellStyle name="Normal 4 89" xfId="6618"/>
    <cellStyle name="Normal 4 9" xfId="6619"/>
    <cellStyle name="Normal 4 9 2" xfId="6620"/>
    <cellStyle name="Normal 4 9 3" xfId="6621"/>
    <cellStyle name="Normal 4 90" xfId="6622"/>
    <cellStyle name="Normal 4 91" xfId="6623"/>
    <cellStyle name="Normal 4 92" xfId="6624"/>
    <cellStyle name="Normal 4 93" xfId="6625"/>
    <cellStyle name="Normal 4 94" xfId="6626"/>
    <cellStyle name="Normal 4 95" xfId="6627"/>
    <cellStyle name="Normal 4 96" xfId="6628"/>
    <cellStyle name="Normal 4 97" xfId="6629"/>
    <cellStyle name="Normal 4 98" xfId="6630"/>
    <cellStyle name="Normal 4 99" xfId="6631"/>
    <cellStyle name="Normal 40" xfId="6632"/>
    <cellStyle name="Normal 41" xfId="32"/>
    <cellStyle name="Normal 42" xfId="6633"/>
    <cellStyle name="Normal 42 2" xfId="6634"/>
    <cellStyle name="Normal 42 3" xfId="6635"/>
    <cellStyle name="Normal 43" xfId="6636"/>
    <cellStyle name="Normal 43 2" xfId="6637"/>
    <cellStyle name="Normal 43 2 2" xfId="6638"/>
    <cellStyle name="Normal 44" xfId="6639"/>
    <cellStyle name="Normal 45" xfId="6640"/>
    <cellStyle name="Normal 46" xfId="6641"/>
    <cellStyle name="Normal 47" xfId="6642"/>
    <cellStyle name="Normal 48" xfId="6643"/>
    <cellStyle name="Normal 49" xfId="6644"/>
    <cellStyle name="Normal 5" xfId="16"/>
    <cellStyle name="Normal 5 10" xfId="6646"/>
    <cellStyle name="Normal 5 10 2" xfId="6647"/>
    <cellStyle name="Normal 5 10 2 2" xfId="6648"/>
    <cellStyle name="Normal 5 10 3" xfId="6649"/>
    <cellStyle name="Normal 5 100" xfId="6650"/>
    <cellStyle name="Normal 5 100 2" xfId="6651"/>
    <cellStyle name="Normal 5 101" xfId="6652"/>
    <cellStyle name="Normal 5 102" xfId="6653"/>
    <cellStyle name="Normal 5 103" xfId="6654"/>
    <cellStyle name="Normal 5 104" xfId="6655"/>
    <cellStyle name="Normal 5 105" xfId="6656"/>
    <cellStyle name="Normal 5 106" xfId="6657"/>
    <cellStyle name="Normal 5 107" xfId="6658"/>
    <cellStyle name="Normal 5 107 2" xfId="6659"/>
    <cellStyle name="Normal 5 108" xfId="6660"/>
    <cellStyle name="Normal 5 108 2" xfId="6661"/>
    <cellStyle name="Normal 5 109" xfId="6662"/>
    <cellStyle name="Normal 5 109 2" xfId="6663"/>
    <cellStyle name="Normal 5 11" xfId="6664"/>
    <cellStyle name="Normal 5 11 2" xfId="6665"/>
    <cellStyle name="Normal 5 11 2 2" xfId="6666"/>
    <cellStyle name="Normal 5 11 3" xfId="6667"/>
    <cellStyle name="Normal 5 110" xfId="6668"/>
    <cellStyle name="Normal 5 110 2" xfId="6669"/>
    <cellStyle name="Normal 5 111" xfId="6670"/>
    <cellStyle name="Normal 5 111 2" xfId="6671"/>
    <cellStyle name="Normal 5 112" xfId="6672"/>
    <cellStyle name="Normal 5 112 2" xfId="6673"/>
    <cellStyle name="Normal 5 113" xfId="6674"/>
    <cellStyle name="Normal 5 113 2" xfId="6675"/>
    <cellStyle name="Normal 5 114" xfId="6676"/>
    <cellStyle name="Normal 5 114 2" xfId="6677"/>
    <cellStyle name="Normal 5 115" xfId="6678"/>
    <cellStyle name="Normal 5 115 2" xfId="6679"/>
    <cellStyle name="Normal 5 116" xfId="6680"/>
    <cellStyle name="Normal 5 116 2" xfId="6681"/>
    <cellStyle name="Normal 5 117" xfId="6682"/>
    <cellStyle name="Normal 5 117 2" xfId="6683"/>
    <cellStyle name="Normal 5 118" xfId="6684"/>
    <cellStyle name="Normal 5 118 2" xfId="6685"/>
    <cellStyle name="Normal 5 119" xfId="6686"/>
    <cellStyle name="Normal 5 12" xfId="6687"/>
    <cellStyle name="Normal 5 12 2" xfId="6688"/>
    <cellStyle name="Normal 5 12 2 2" xfId="6689"/>
    <cellStyle name="Normal 5 12 3" xfId="6690"/>
    <cellStyle name="Normal 5 120" xfId="6691"/>
    <cellStyle name="Normal 5 121" xfId="6692"/>
    <cellStyle name="Normal 5 122" xfId="6693"/>
    <cellStyle name="Normal 5 123" xfId="6694"/>
    <cellStyle name="Normal 5 123 2" xfId="6695"/>
    <cellStyle name="Normal 5 124" xfId="6696"/>
    <cellStyle name="Normal 5 124 2" xfId="6697"/>
    <cellStyle name="Normal 5 125" xfId="6698"/>
    <cellStyle name="Normal 5 125 2" xfId="6699"/>
    <cellStyle name="Normal 5 126" xfId="6700"/>
    <cellStyle name="Normal 5 126 2" xfId="6701"/>
    <cellStyle name="Normal 5 127" xfId="6702"/>
    <cellStyle name="Normal 5 127 2" xfId="6703"/>
    <cellStyle name="Normal 5 128" xfId="6704"/>
    <cellStyle name="Normal 5 128 2" xfId="6705"/>
    <cellStyle name="Normal 5 129" xfId="6706"/>
    <cellStyle name="Normal 5 129 2" xfId="6707"/>
    <cellStyle name="Normal 5 13" xfId="6708"/>
    <cellStyle name="Normal 5 13 2" xfId="6709"/>
    <cellStyle name="Normal 5 13 2 2" xfId="6710"/>
    <cellStyle name="Normal 5 13 3" xfId="6711"/>
    <cellStyle name="Normal 5 130" xfId="6712"/>
    <cellStyle name="Normal 5 130 2" xfId="6713"/>
    <cellStyle name="Normal 5 131" xfId="6714"/>
    <cellStyle name="Normal 5 131 2" xfId="6715"/>
    <cellStyle name="Normal 5 132" xfId="6716"/>
    <cellStyle name="Normal 5 132 2" xfId="6717"/>
    <cellStyle name="Normal 5 133" xfId="6718"/>
    <cellStyle name="Normal 5 133 2" xfId="6719"/>
    <cellStyle name="Normal 5 134" xfId="6720"/>
    <cellStyle name="Normal 5 134 2" xfId="6721"/>
    <cellStyle name="Normal 5 135" xfId="6722"/>
    <cellStyle name="Normal 5 135 2" xfId="6723"/>
    <cellStyle name="Normal 5 136" xfId="6724"/>
    <cellStyle name="Normal 5 136 2" xfId="6725"/>
    <cellStyle name="Normal 5 137" xfId="6726"/>
    <cellStyle name="Normal 5 137 2" xfId="6727"/>
    <cellStyle name="Normal 5 138" xfId="6728"/>
    <cellStyle name="Normal 5 138 2" xfId="6729"/>
    <cellStyle name="Normal 5 139" xfId="6730"/>
    <cellStyle name="Normal 5 139 2" xfId="6731"/>
    <cellStyle name="Normal 5 14" xfId="6732"/>
    <cellStyle name="Normal 5 14 2" xfId="6733"/>
    <cellStyle name="Normal 5 14 2 2" xfId="6734"/>
    <cellStyle name="Normal 5 14 3" xfId="6735"/>
    <cellStyle name="Normal 5 140" xfId="6736"/>
    <cellStyle name="Normal 5 140 2" xfId="6737"/>
    <cellStyle name="Normal 5 141" xfId="6738"/>
    <cellStyle name="Normal 5 141 2" xfId="6739"/>
    <cellStyle name="Normal 5 142" xfId="6740"/>
    <cellStyle name="Normal 5 142 2" xfId="6741"/>
    <cellStyle name="Normal 5 143" xfId="6742"/>
    <cellStyle name="Normal 5 143 2" xfId="6743"/>
    <cellStyle name="Normal 5 144" xfId="6744"/>
    <cellStyle name="Normal 5 144 2" xfId="6745"/>
    <cellStyle name="Normal 5 145" xfId="6746"/>
    <cellStyle name="Normal 5 146" xfId="6747"/>
    <cellStyle name="Normal 5 147" xfId="6748"/>
    <cellStyle name="Normal 5 147 2" xfId="6749"/>
    <cellStyle name="Normal 5 148" xfId="6750"/>
    <cellStyle name="Normal 5 148 2" xfId="6751"/>
    <cellStyle name="Normal 5 149" xfId="6752"/>
    <cellStyle name="Normal 5 149 2" xfId="6753"/>
    <cellStyle name="Normal 5 15" xfId="6754"/>
    <cellStyle name="Normal 5 15 2" xfId="6755"/>
    <cellStyle name="Normal 5 15 2 2" xfId="6756"/>
    <cellStyle name="Normal 5 15 3" xfId="6757"/>
    <cellStyle name="Normal 5 150" xfId="6758"/>
    <cellStyle name="Normal 5 150 2" xfId="6759"/>
    <cellStyle name="Normal 5 151" xfId="6760"/>
    <cellStyle name="Normal 5 151 2" xfId="6761"/>
    <cellStyle name="Normal 5 152" xfId="6762"/>
    <cellStyle name="Normal 5 152 2" xfId="6763"/>
    <cellStyle name="Normal 5 153" xfId="6764"/>
    <cellStyle name="Normal 5 154" xfId="6765"/>
    <cellStyle name="Normal 5 155" xfId="6766"/>
    <cellStyle name="Normal 5 156" xfId="6767"/>
    <cellStyle name="Normal 5 157" xfId="6768"/>
    <cellStyle name="Normal 5 158" xfId="6769"/>
    <cellStyle name="Normal 5 159" xfId="6770"/>
    <cellStyle name="Normal 5 16" xfId="6771"/>
    <cellStyle name="Normal 5 16 2" xfId="6772"/>
    <cellStyle name="Normal 5 16 2 2" xfId="6773"/>
    <cellStyle name="Normal 5 16 3" xfId="6774"/>
    <cellStyle name="Normal 5 160" xfId="6645"/>
    <cellStyle name="Normal 5 17" xfId="6775"/>
    <cellStyle name="Normal 5 17 2" xfId="6776"/>
    <cellStyle name="Normal 5 17 2 2" xfId="6777"/>
    <cellStyle name="Normal 5 17 3" xfId="6778"/>
    <cellStyle name="Normal 5 18" xfId="6779"/>
    <cellStyle name="Normal 5 18 2" xfId="6780"/>
    <cellStyle name="Normal 5 18 2 2" xfId="6781"/>
    <cellStyle name="Normal 5 18 3" xfId="6782"/>
    <cellStyle name="Normal 5 19" xfId="6783"/>
    <cellStyle name="Normal 5 19 2" xfId="6784"/>
    <cellStyle name="Normal 5 19 2 2" xfId="6785"/>
    <cellStyle name="Normal 5 19 3" xfId="6786"/>
    <cellStyle name="Normal 5 2" xfId="6787"/>
    <cellStyle name="Normal 5 2 2" xfId="6788"/>
    <cellStyle name="Normal 5 2 2 2" xfId="6789"/>
    <cellStyle name="Normal 5 2 2 3" xfId="6790"/>
    <cellStyle name="Normal 5 2 3" xfId="6791"/>
    <cellStyle name="Normal 5 2 3 2" xfId="6792"/>
    <cellStyle name="Normal 5 2 4" xfId="6793"/>
    <cellStyle name="Normal 5 2 5" xfId="6794"/>
    <cellStyle name="Normal 5 2 6" xfId="6795"/>
    <cellStyle name="Normal 5 2 7" xfId="6796"/>
    <cellStyle name="Normal 5 20" xfId="6797"/>
    <cellStyle name="Normal 5 20 2" xfId="6798"/>
    <cellStyle name="Normal 5 20 2 2" xfId="6799"/>
    <cellStyle name="Normal 5 20 3" xfId="6800"/>
    <cellStyle name="Normal 5 21" xfId="6801"/>
    <cellStyle name="Normal 5 21 2" xfId="6802"/>
    <cellStyle name="Normal 5 21 2 2" xfId="6803"/>
    <cellStyle name="Normal 5 21 3" xfId="6804"/>
    <cellStyle name="Normal 5 22" xfId="6805"/>
    <cellStyle name="Normal 5 22 2" xfId="6806"/>
    <cellStyle name="Normal 5 22 2 2" xfId="6807"/>
    <cellStyle name="Normal 5 22 3" xfId="6808"/>
    <cellStyle name="Normal 5 23" xfId="6809"/>
    <cellStyle name="Normal 5 23 2" xfId="6810"/>
    <cellStyle name="Normal 5 23 2 2" xfId="6811"/>
    <cellStyle name="Normal 5 23 3" xfId="6812"/>
    <cellStyle name="Normal 5 24" xfId="6813"/>
    <cellStyle name="Normal 5 24 2" xfId="6814"/>
    <cellStyle name="Normal 5 24 2 2" xfId="6815"/>
    <cellStyle name="Normal 5 24 3" xfId="6816"/>
    <cellStyle name="Normal 5 25" xfId="6817"/>
    <cellStyle name="Normal 5 25 2" xfId="6818"/>
    <cellStyle name="Normal 5 25 2 2" xfId="6819"/>
    <cellStyle name="Normal 5 25 3" xfId="6820"/>
    <cellStyle name="Normal 5 26" xfId="6821"/>
    <cellStyle name="Normal 5 26 2" xfId="6822"/>
    <cellStyle name="Normal 5 26 2 2" xfId="6823"/>
    <cellStyle name="Normal 5 26 3" xfId="6824"/>
    <cellStyle name="Normal 5 27" xfId="6825"/>
    <cellStyle name="Normal 5 27 2" xfId="6826"/>
    <cellStyle name="Normal 5 27 2 2" xfId="6827"/>
    <cellStyle name="Normal 5 27 3" xfId="6828"/>
    <cellStyle name="Normal 5 28" xfId="6829"/>
    <cellStyle name="Normal 5 28 2" xfId="6830"/>
    <cellStyle name="Normal 5 28 2 2" xfId="6831"/>
    <cellStyle name="Normal 5 28 3" xfId="6832"/>
    <cellStyle name="Normal 5 29" xfId="6833"/>
    <cellStyle name="Normal 5 29 2" xfId="6834"/>
    <cellStyle name="Normal 5 29 2 2" xfId="6835"/>
    <cellStyle name="Normal 5 29 3" xfId="6836"/>
    <cellStyle name="Normal 5 3" xfId="6837"/>
    <cellStyle name="Normal 5 3 10" xfId="6838"/>
    <cellStyle name="Normal 5 3 11" xfId="6839"/>
    <cellStyle name="Normal 5 3 2" xfId="6840"/>
    <cellStyle name="Normal 5 3 2 2" xfId="6841"/>
    <cellStyle name="Normal 5 3 2 2 2" xfId="6842"/>
    <cellStyle name="Normal 5 3 2 2 2 2" xfId="6843"/>
    <cellStyle name="Normal 5 3 2 2 3" xfId="6844"/>
    <cellStyle name="Normal 5 3 2 3" xfId="6845"/>
    <cellStyle name="Normal 5 3 2 3 2" xfId="6846"/>
    <cellStyle name="Normal 5 3 2 3 2 2" xfId="6847"/>
    <cellStyle name="Normal 5 3 2 3 3" xfId="6848"/>
    <cellStyle name="Normal 5 3 2 4" xfId="6849"/>
    <cellStyle name="Normal 5 3 2 4 2" xfId="6850"/>
    <cellStyle name="Normal 5 3 2 4 2 2" xfId="6851"/>
    <cellStyle name="Normal 5 3 2 4 3" xfId="6852"/>
    <cellStyle name="Normal 5 3 2 5" xfId="6853"/>
    <cellStyle name="Normal 5 3 2 5 2" xfId="6854"/>
    <cellStyle name="Normal 5 3 2 5 2 2" xfId="6855"/>
    <cellStyle name="Normal 5 3 2 5 3" xfId="6856"/>
    <cellStyle name="Normal 5 3 2 6" xfId="6857"/>
    <cellStyle name="Normal 5 3 2 6 2" xfId="6858"/>
    <cellStyle name="Normal 5 3 2 7" xfId="6859"/>
    <cellStyle name="Normal 5 3 3" xfId="6860"/>
    <cellStyle name="Normal 5 3 3 2" xfId="6861"/>
    <cellStyle name="Normal 5 3 3 2 2" xfId="6862"/>
    <cellStyle name="Normal 5 3 3 3" xfId="6863"/>
    <cellStyle name="Normal 5 3 4" xfId="6864"/>
    <cellStyle name="Normal 5 3 4 2" xfId="6865"/>
    <cellStyle name="Normal 5 3 4 2 2" xfId="6866"/>
    <cellStyle name="Normal 5 3 4 3" xfId="6867"/>
    <cellStyle name="Normal 5 3 5" xfId="6868"/>
    <cellStyle name="Normal 5 3 5 2" xfId="6869"/>
    <cellStyle name="Normal 5 3 5 2 2" xfId="6870"/>
    <cellStyle name="Normal 5 3 5 3" xfId="6871"/>
    <cellStyle name="Normal 5 3 6" xfId="6872"/>
    <cellStyle name="Normal 5 3 6 2" xfId="6873"/>
    <cellStyle name="Normal 5 3 6 3" xfId="6874"/>
    <cellStyle name="Normal 5 3 7" xfId="6875"/>
    <cellStyle name="Normal 5 3 8" xfId="6876"/>
    <cellStyle name="Normal 5 3 9" xfId="6877"/>
    <cellStyle name="Normal 5 30" xfId="6878"/>
    <cellStyle name="Normal 5 30 2" xfId="6879"/>
    <cellStyle name="Normal 5 30 2 2" xfId="6880"/>
    <cellStyle name="Normal 5 30 3" xfId="6881"/>
    <cellStyle name="Normal 5 31" xfId="6882"/>
    <cellStyle name="Normal 5 31 2" xfId="6883"/>
    <cellStyle name="Normal 5 31 2 2" xfId="6884"/>
    <cellStyle name="Normal 5 31 3" xfId="6885"/>
    <cellStyle name="Normal 5 32" xfId="6886"/>
    <cellStyle name="Normal 5 32 2" xfId="6887"/>
    <cellStyle name="Normal 5 32 2 2" xfId="6888"/>
    <cellStyle name="Normal 5 32 3" xfId="6889"/>
    <cellStyle name="Normal 5 33" xfId="6890"/>
    <cellStyle name="Normal 5 33 2" xfId="6891"/>
    <cellStyle name="Normal 5 33 2 2" xfId="6892"/>
    <cellStyle name="Normal 5 33 3" xfId="6893"/>
    <cellStyle name="Normal 5 34" xfId="6894"/>
    <cellStyle name="Normal 5 34 2" xfId="6895"/>
    <cellStyle name="Normal 5 34 2 2" xfId="6896"/>
    <cellStyle name="Normal 5 34 3" xfId="6897"/>
    <cellStyle name="Normal 5 35" xfId="6898"/>
    <cellStyle name="Normal 5 35 2" xfId="6899"/>
    <cellStyle name="Normal 5 35 2 2" xfId="6900"/>
    <cellStyle name="Normal 5 35 3" xfId="6901"/>
    <cellStyle name="Normal 5 36" xfId="6902"/>
    <cellStyle name="Normal 5 36 2" xfId="6903"/>
    <cellStyle name="Normal 5 36 2 2" xfId="6904"/>
    <cellStyle name="Normal 5 36 3" xfId="6905"/>
    <cellStyle name="Normal 5 37" xfId="6906"/>
    <cellStyle name="Normal 5 37 2" xfId="6907"/>
    <cellStyle name="Normal 5 37 2 2" xfId="6908"/>
    <cellStyle name="Normal 5 37 3" xfId="6909"/>
    <cellStyle name="Normal 5 38" xfId="6910"/>
    <cellStyle name="Normal 5 38 2" xfId="6911"/>
    <cellStyle name="Normal 5 38 2 2" xfId="6912"/>
    <cellStyle name="Normal 5 38 3" xfId="6913"/>
    <cellStyle name="Normal 5 39" xfId="6914"/>
    <cellStyle name="Normal 5 39 2" xfId="6915"/>
    <cellStyle name="Normal 5 39 2 2" xfId="6916"/>
    <cellStyle name="Normal 5 39 3" xfId="6917"/>
    <cellStyle name="Normal 5 4" xfId="6918"/>
    <cellStyle name="Normal 5 4 2" xfId="6919"/>
    <cellStyle name="Normal 5 4 2 2" xfId="6920"/>
    <cellStyle name="Normal 5 4 2 3" xfId="6921"/>
    <cellStyle name="Normal 5 4 3" xfId="6922"/>
    <cellStyle name="Normal 5 4 3 2" xfId="6923"/>
    <cellStyle name="Normal 5 40" xfId="6924"/>
    <cellStyle name="Normal 5 40 2" xfId="6925"/>
    <cellStyle name="Normal 5 40 2 2" xfId="6926"/>
    <cellStyle name="Normal 5 40 3" xfId="6927"/>
    <cellStyle name="Normal 5 41" xfId="6928"/>
    <cellStyle name="Normal 5 41 2" xfId="6929"/>
    <cellStyle name="Normal 5 41 2 2" xfId="6930"/>
    <cellStyle name="Normal 5 41 3" xfId="6931"/>
    <cellStyle name="Normal 5 42" xfId="6932"/>
    <cellStyle name="Normal 5 42 2" xfId="6933"/>
    <cellStyle name="Normal 5 42 2 2" xfId="6934"/>
    <cellStyle name="Normal 5 42 3" xfId="6935"/>
    <cellStyle name="Normal 5 43" xfId="6936"/>
    <cellStyle name="Normal 5 43 2" xfId="6937"/>
    <cellStyle name="Normal 5 43 2 2" xfId="6938"/>
    <cellStyle name="Normal 5 43 3" xfId="6939"/>
    <cellStyle name="Normal 5 44" xfId="6940"/>
    <cellStyle name="Normal 5 44 2" xfId="6941"/>
    <cellStyle name="Normal 5 44 2 2" xfId="6942"/>
    <cellStyle name="Normal 5 44 3" xfId="6943"/>
    <cellStyle name="Normal 5 45" xfId="6944"/>
    <cellStyle name="Normal 5 45 2" xfId="6945"/>
    <cellStyle name="Normal 5 45 2 2" xfId="6946"/>
    <cellStyle name="Normal 5 45 3" xfId="6947"/>
    <cellStyle name="Normal 5 46" xfId="6948"/>
    <cellStyle name="Normal 5 46 2" xfId="6949"/>
    <cellStyle name="Normal 5 46 2 2" xfId="6950"/>
    <cellStyle name="Normal 5 46 3" xfId="6951"/>
    <cellStyle name="Normal 5 47" xfId="6952"/>
    <cellStyle name="Normal 5 47 2" xfId="6953"/>
    <cellStyle name="Normal 5 47 2 2" xfId="6954"/>
    <cellStyle name="Normal 5 47 3" xfId="6955"/>
    <cellStyle name="Normal 5 48" xfId="6956"/>
    <cellStyle name="Normal 5 48 2" xfId="6957"/>
    <cellStyle name="Normal 5 48 2 2" xfId="6958"/>
    <cellStyle name="Normal 5 48 3" xfId="6959"/>
    <cellStyle name="Normal 5 49" xfId="6960"/>
    <cellStyle name="Normal 5 49 2" xfId="6961"/>
    <cellStyle name="Normal 5 49 2 2" xfId="6962"/>
    <cellStyle name="Normal 5 49 3" xfId="6963"/>
    <cellStyle name="Normal 5 5" xfId="6964"/>
    <cellStyle name="Normal 5 5 2" xfId="6965"/>
    <cellStyle name="Normal 5 5 2 2" xfId="6966"/>
    <cellStyle name="Normal 5 5 2 3" xfId="6967"/>
    <cellStyle name="Normal 5 5 3" xfId="6968"/>
    <cellStyle name="Normal 5 5 3 2" xfId="6969"/>
    <cellStyle name="Normal 5 50" xfId="6970"/>
    <cellStyle name="Normal 5 50 2" xfId="6971"/>
    <cellStyle name="Normal 5 50 2 2" xfId="6972"/>
    <cellStyle name="Normal 5 50 3" xfId="6973"/>
    <cellStyle name="Normal 5 51" xfId="6974"/>
    <cellStyle name="Normal 5 51 2" xfId="6975"/>
    <cellStyle name="Normal 5 51 2 2" xfId="6976"/>
    <cellStyle name="Normal 5 51 3" xfId="6977"/>
    <cellStyle name="Normal 5 52" xfId="6978"/>
    <cellStyle name="Normal 5 52 2" xfId="6979"/>
    <cellStyle name="Normal 5 52 2 2" xfId="6980"/>
    <cellStyle name="Normal 5 52 3" xfId="6981"/>
    <cellStyle name="Normal 5 53" xfId="6982"/>
    <cellStyle name="Normal 5 53 2" xfId="6983"/>
    <cellStyle name="Normal 5 53 2 2" xfId="6984"/>
    <cellStyle name="Normal 5 53 3" xfId="6985"/>
    <cellStyle name="Normal 5 54" xfId="6986"/>
    <cellStyle name="Normal 5 54 2" xfId="6987"/>
    <cellStyle name="Normal 5 54 2 2" xfId="6988"/>
    <cellStyle name="Normal 5 54 3" xfId="6989"/>
    <cellStyle name="Normal 5 55" xfId="6990"/>
    <cellStyle name="Normal 5 55 2" xfId="6991"/>
    <cellStyle name="Normal 5 55 2 2" xfId="6992"/>
    <cellStyle name="Normal 5 55 3" xfId="6993"/>
    <cellStyle name="Normal 5 56" xfId="6994"/>
    <cellStyle name="Normal 5 56 2" xfId="6995"/>
    <cellStyle name="Normal 5 56 2 2" xfId="6996"/>
    <cellStyle name="Normal 5 56 3" xfId="6997"/>
    <cellStyle name="Normal 5 57" xfId="6998"/>
    <cellStyle name="Normal 5 57 2" xfId="6999"/>
    <cellStyle name="Normal 5 57 2 2" xfId="7000"/>
    <cellStyle name="Normal 5 57 3" xfId="7001"/>
    <cellStyle name="Normal 5 58" xfId="7002"/>
    <cellStyle name="Normal 5 58 2" xfId="7003"/>
    <cellStyle name="Normal 5 58 2 2" xfId="7004"/>
    <cellStyle name="Normal 5 58 3" xfId="7005"/>
    <cellStyle name="Normal 5 59" xfId="7006"/>
    <cellStyle name="Normal 5 59 2" xfId="7007"/>
    <cellStyle name="Normal 5 59 2 2" xfId="7008"/>
    <cellStyle name="Normal 5 59 3" xfId="7009"/>
    <cellStyle name="Normal 5 6" xfId="7010"/>
    <cellStyle name="Normal 5 6 2" xfId="7011"/>
    <cellStyle name="Normal 5 6 2 2" xfId="7012"/>
    <cellStyle name="Normal 5 6 2 3" xfId="7013"/>
    <cellStyle name="Normal 5 6 3" xfId="7014"/>
    <cellStyle name="Normal 5 6 3 2" xfId="7015"/>
    <cellStyle name="Normal 5 60" xfId="7016"/>
    <cellStyle name="Normal 5 60 2" xfId="7017"/>
    <cellStyle name="Normal 5 60 2 2" xfId="7018"/>
    <cellStyle name="Normal 5 60 3" xfId="7019"/>
    <cellStyle name="Normal 5 61" xfId="7020"/>
    <cellStyle name="Normal 5 61 2" xfId="7021"/>
    <cellStyle name="Normal 5 61 2 2" xfId="7022"/>
    <cellStyle name="Normal 5 61 3" xfId="7023"/>
    <cellStyle name="Normal 5 62" xfId="7024"/>
    <cellStyle name="Normal 5 62 2" xfId="7025"/>
    <cellStyle name="Normal 5 63" xfId="7026"/>
    <cellStyle name="Normal 5 63 2" xfId="7027"/>
    <cellStyle name="Normal 5 64" xfId="7028"/>
    <cellStyle name="Normal 5 64 2" xfId="7029"/>
    <cellStyle name="Normal 5 65" xfId="7030"/>
    <cellStyle name="Normal 5 65 2" xfId="7031"/>
    <cellStyle name="Normal 5 66" xfId="7032"/>
    <cellStyle name="Normal 5 66 2" xfId="7033"/>
    <cellStyle name="Normal 5 67" xfId="7034"/>
    <cellStyle name="Normal 5 67 2" xfId="7035"/>
    <cellStyle name="Normal 5 68" xfId="7036"/>
    <cellStyle name="Normal 5 68 2" xfId="7037"/>
    <cellStyle name="Normal 5 69" xfId="7038"/>
    <cellStyle name="Normal 5 69 2" xfId="7039"/>
    <cellStyle name="Normal 5 7" xfId="7040"/>
    <cellStyle name="Normal 5 7 2" xfId="7041"/>
    <cellStyle name="Normal 5 7 2 2" xfId="7042"/>
    <cellStyle name="Normal 5 7 2 3" xfId="7043"/>
    <cellStyle name="Normal 5 7 3" xfId="7044"/>
    <cellStyle name="Normal 5 7 3 2" xfId="7045"/>
    <cellStyle name="Normal 5 70" xfId="7046"/>
    <cellStyle name="Normal 5 70 2" xfId="7047"/>
    <cellStyle name="Normal 5 71" xfId="7048"/>
    <cellStyle name="Normal 5 71 2" xfId="7049"/>
    <cellStyle name="Normal 5 72" xfId="7050"/>
    <cellStyle name="Normal 5 72 2" xfId="7051"/>
    <cellStyle name="Normal 5 73" xfId="7052"/>
    <cellStyle name="Normal 5 73 2" xfId="7053"/>
    <cellStyle name="Normal 5 74" xfId="7054"/>
    <cellStyle name="Normal 5 74 2" xfId="7055"/>
    <cellStyle name="Normal 5 75" xfId="7056"/>
    <cellStyle name="Normal 5 75 2" xfId="7057"/>
    <cellStyle name="Normal 5 76" xfId="7058"/>
    <cellStyle name="Normal 5 76 2" xfId="7059"/>
    <cellStyle name="Normal 5 77" xfId="7060"/>
    <cellStyle name="Normal 5 77 2" xfId="7061"/>
    <cellStyle name="Normal 5 78" xfId="7062"/>
    <cellStyle name="Normal 5 78 2" xfId="7063"/>
    <cellStyle name="Normal 5 79" xfId="7064"/>
    <cellStyle name="Normal 5 79 2" xfId="7065"/>
    <cellStyle name="Normal 5 8" xfId="7066"/>
    <cellStyle name="Normal 5 8 2" xfId="7067"/>
    <cellStyle name="Normal 5 8 2 2" xfId="7068"/>
    <cellStyle name="Normal 5 8 3" xfId="7069"/>
    <cellStyle name="Normal 5 80" xfId="7070"/>
    <cellStyle name="Normal 5 80 2" xfId="7071"/>
    <cellStyle name="Normal 5 81" xfId="7072"/>
    <cellStyle name="Normal 5 81 2" xfId="7073"/>
    <cellStyle name="Normal 5 82" xfId="7074"/>
    <cellStyle name="Normal 5 82 2" xfId="7075"/>
    <cellStyle name="Normal 5 83" xfId="7076"/>
    <cellStyle name="Normal 5 83 2" xfId="7077"/>
    <cellStyle name="Normal 5 84" xfId="7078"/>
    <cellStyle name="Normal 5 84 2" xfId="7079"/>
    <cellStyle name="Normal 5 85" xfId="7080"/>
    <cellStyle name="Normal 5 85 2" xfId="7081"/>
    <cellStyle name="Normal 5 86" xfId="7082"/>
    <cellStyle name="Normal 5 86 2" xfId="7083"/>
    <cellStyle name="Normal 5 87" xfId="7084"/>
    <cellStyle name="Normal 5 87 2" xfId="7085"/>
    <cellStyle name="Normal 5 88" xfId="7086"/>
    <cellStyle name="Normal 5 88 2" xfId="7087"/>
    <cellStyle name="Normal 5 89" xfId="7088"/>
    <cellStyle name="Normal 5 89 2" xfId="7089"/>
    <cellStyle name="Normal 5 9" xfId="7090"/>
    <cellStyle name="Normal 5 9 2" xfId="7091"/>
    <cellStyle name="Normal 5 9 2 2" xfId="7092"/>
    <cellStyle name="Normal 5 9 3" xfId="7093"/>
    <cellStyle name="Normal 5 90" xfId="7094"/>
    <cellStyle name="Normal 5 90 2" xfId="7095"/>
    <cellStyle name="Normal 5 91" xfId="7096"/>
    <cellStyle name="Normal 5 91 2" xfId="7097"/>
    <cellStyle name="Normal 5 92" xfId="7098"/>
    <cellStyle name="Normal 5 92 2" xfId="7099"/>
    <cellStyle name="Normal 5 93" xfId="7100"/>
    <cellStyle name="Normal 5 93 2" xfId="7101"/>
    <cellStyle name="Normal 5 94" xfId="7102"/>
    <cellStyle name="Normal 5 95" xfId="7103"/>
    <cellStyle name="Normal 5 95 2" xfId="7104"/>
    <cellStyle name="Normal 5 96" xfId="7105"/>
    <cellStyle name="Normal 5 96 2" xfId="7106"/>
    <cellStyle name="Normal 5 97" xfId="7107"/>
    <cellStyle name="Normal 5 97 2" xfId="7108"/>
    <cellStyle name="Normal 5 98" xfId="7109"/>
    <cellStyle name="Normal 5 98 2" xfId="7110"/>
    <cellStyle name="Normal 5 99" xfId="7111"/>
    <cellStyle name="Normal 50" xfId="7112"/>
    <cellStyle name="Normal 51" xfId="7113"/>
    <cellStyle name="Normal 52" xfId="7114"/>
    <cellStyle name="Normal 53" xfId="7115"/>
    <cellStyle name="Normal 54" xfId="7116"/>
    <cellStyle name="Normal 55" xfId="7117"/>
    <cellStyle name="Normal 56" xfId="7118"/>
    <cellStyle name="Normal 57" xfId="7119"/>
    <cellStyle name="Normal 58" xfId="7120"/>
    <cellStyle name="Normal 59" xfId="7121"/>
    <cellStyle name="Normal 6" xfId="7122"/>
    <cellStyle name="Normal 6 10" xfId="7123"/>
    <cellStyle name="Normal 6 11" xfId="7124"/>
    <cellStyle name="Normal 6 11 2" xfId="7125"/>
    <cellStyle name="Normal 6 12" xfId="7126"/>
    <cellStyle name="Normal 6 12 2" xfId="7127"/>
    <cellStyle name="Normal 6 13" xfId="7128"/>
    <cellStyle name="Normal 6 14" xfId="4"/>
    <cellStyle name="Normal 6 14 2" xfId="7129"/>
    <cellStyle name="Normal 6 15" xfId="7130"/>
    <cellStyle name="Normal 6 2" xfId="7131"/>
    <cellStyle name="Normal 6 2 10" xfId="7132"/>
    <cellStyle name="Normal 6 2 11" xfId="7133"/>
    <cellStyle name="Normal 6 2 2" xfId="7134"/>
    <cellStyle name="Normal 6 2 2 2" xfId="7135"/>
    <cellStyle name="Normal 6 2 2 2 2" xfId="7136"/>
    <cellStyle name="Normal 6 2 2 2 2 2" xfId="7137"/>
    <cellStyle name="Normal 6 2 2 2 3" xfId="7138"/>
    <cellStyle name="Normal 6 2 2 3" xfId="7139"/>
    <cellStyle name="Normal 6 2 2 3 2" xfId="7140"/>
    <cellStyle name="Normal 6 2 2 4" xfId="7141"/>
    <cellStyle name="Normal 6 2 2 4 2" xfId="7142"/>
    <cellStyle name="Normal 6 2 2 5" xfId="7143"/>
    <cellStyle name="Normal 6 2 2 5 2" xfId="7144"/>
    <cellStyle name="Normal 6 2 2 6" xfId="7145"/>
    <cellStyle name="Normal 6 2 2 6 2" xfId="7146"/>
    <cellStyle name="Normal 6 2 2 7" xfId="7147"/>
    <cellStyle name="Normal 6 2 2 7 2" xfId="7148"/>
    <cellStyle name="Normal 6 2 2 8" xfId="7149"/>
    <cellStyle name="Normal 6 2 2 8 2" xfId="7150"/>
    <cellStyle name="Normal 6 2 2 9" xfId="7151"/>
    <cellStyle name="Normal 6 2 2 9 2" xfId="7152"/>
    <cellStyle name="Normal 6 2 3" xfId="7153"/>
    <cellStyle name="Normal 6 2 4" xfId="7154"/>
    <cellStyle name="Normal 6 2 4 2" xfId="7155"/>
    <cellStyle name="Normal 6 2 5" xfId="6"/>
    <cellStyle name="Normal 6 2 6" xfId="7156"/>
    <cellStyle name="Normal 6 2 7" xfId="7157"/>
    <cellStyle name="Normal 6 2 8" xfId="7158"/>
    <cellStyle name="Normal 6 2 9" xfId="7159"/>
    <cellStyle name="Normal 6 3" xfId="7160"/>
    <cellStyle name="Normal 6 3 2" xfId="7161"/>
    <cellStyle name="Normal 6 3 2 2" xfId="7162"/>
    <cellStyle name="Normal 6 3 2 3" xfId="7163"/>
    <cellStyle name="Normal 6 3 3" xfId="7164"/>
    <cellStyle name="Normal 6 3 4" xfId="7165"/>
    <cellStyle name="Normal 6 4" xfId="7166"/>
    <cellStyle name="Normal 6 4 2" xfId="7167"/>
    <cellStyle name="Normal 6 4 3" xfId="7168"/>
    <cellStyle name="Normal 6 5" xfId="7169"/>
    <cellStyle name="Normal 6 5 2" xfId="7170"/>
    <cellStyle name="Normal 6 5 3" xfId="7171"/>
    <cellStyle name="Normal 6 6" xfId="7172"/>
    <cellStyle name="Normal 6 7" xfId="7173"/>
    <cellStyle name="Normal 6 8" xfId="7174"/>
    <cellStyle name="Normal 6 9" xfId="7175"/>
    <cellStyle name="Normal 60" xfId="7176"/>
    <cellStyle name="Normal 61" xfId="7177"/>
    <cellStyle name="Normal 62" xfId="7178"/>
    <cellStyle name="Normal 63" xfId="7179"/>
    <cellStyle name="Normal 64" xfId="7180"/>
    <cellStyle name="Normal 65" xfId="7181"/>
    <cellStyle name="Normal 66" xfId="7182"/>
    <cellStyle name="Normal 66 2" xfId="7183"/>
    <cellStyle name="Normal 67" xfId="7184"/>
    <cellStyle name="Normal 67 2" xfId="7185"/>
    <cellStyle name="Normal 68" xfId="7186"/>
    <cellStyle name="Normal 68 2" xfId="7187"/>
    <cellStyle name="Normal 69" xfId="7188"/>
    <cellStyle name="Normal 7" xfId="7189"/>
    <cellStyle name="Normal 7 10" xfId="7190"/>
    <cellStyle name="Normal 7 11" xfId="7191"/>
    <cellStyle name="Normal 7 12" xfId="7192"/>
    <cellStyle name="Normal 7 13" xfId="7193"/>
    <cellStyle name="Normal 7 14" xfId="7194"/>
    <cellStyle name="Normal 7 15" xfId="7195"/>
    <cellStyle name="Normal 7 16" xfId="7196"/>
    <cellStyle name="Normal 7 17" xfId="7197"/>
    <cellStyle name="Normal 7 18" xfId="7198"/>
    <cellStyle name="Normal 7 19" xfId="7199"/>
    <cellStyle name="Normal 7 2" xfId="7200"/>
    <cellStyle name="Normal 7 2 2" xfId="7201"/>
    <cellStyle name="Normal 7 2 2 2" xfId="7202"/>
    <cellStyle name="Normal 7 2 2 2 2" xfId="7203"/>
    <cellStyle name="Normal 7 2 2 3" xfId="7204"/>
    <cellStyle name="Normal 7 2 2 4" xfId="7205"/>
    <cellStyle name="Normal 7 2 2 5" xfId="7206"/>
    <cellStyle name="Normal 7 2 3" xfId="7207"/>
    <cellStyle name="Normal 7 2 4" xfId="7208"/>
    <cellStyle name="Normal 7 2 5" xfId="7209"/>
    <cellStyle name="Normal 7 2 6" xfId="7210"/>
    <cellStyle name="Normal 7 2 7" xfId="7211"/>
    <cellStyle name="Normal 7 2 8" xfId="7212"/>
    <cellStyle name="Normal 7 2 9" xfId="7213"/>
    <cellStyle name="Normal 7 20" xfId="7214"/>
    <cellStyle name="Normal 7 21" xfId="7215"/>
    <cellStyle name="Normal 7 22" xfId="7216"/>
    <cellStyle name="Normal 7 23" xfId="7217"/>
    <cellStyle name="Normal 7 24" xfId="7218"/>
    <cellStyle name="Normal 7 25" xfId="7219"/>
    <cellStyle name="Normal 7 26" xfId="7220"/>
    <cellStyle name="Normal 7 27" xfId="7221"/>
    <cellStyle name="Normal 7 28" xfId="7222"/>
    <cellStyle name="Normal 7 29" xfId="7223"/>
    <cellStyle name="Normal 7 3" xfId="7224"/>
    <cellStyle name="Normal 7 3 2" xfId="7225"/>
    <cellStyle name="Normal 7 3 3" xfId="7226"/>
    <cellStyle name="Normal 7 3 4" xfId="7227"/>
    <cellStyle name="Normal 7 30" xfId="7228"/>
    <cellStyle name="Normal 7 31" xfId="7229"/>
    <cellStyle name="Normal 7 32" xfId="7230"/>
    <cellStyle name="Normal 7 33" xfId="7231"/>
    <cellStyle name="Normal 7 34" xfId="7232"/>
    <cellStyle name="Normal 7 35" xfId="7233"/>
    <cellStyle name="Normal 7 36" xfId="7234"/>
    <cellStyle name="Normal 7 37" xfId="7235"/>
    <cellStyle name="Normal 7 38" xfId="7236"/>
    <cellStyle name="Normal 7 39" xfId="7237"/>
    <cellStyle name="Normal 7 4" xfId="7238"/>
    <cellStyle name="Normal 7 4 2" xfId="7239"/>
    <cellStyle name="Normal 7 4 2 2" xfId="7240"/>
    <cellStyle name="Normal 7 4 3" xfId="7241"/>
    <cellStyle name="Normal 7 40" xfId="7242"/>
    <cellStyle name="Normal 7 41" xfId="7243"/>
    <cellStyle name="Normal 7 42" xfId="7244"/>
    <cellStyle name="Normal 7 43" xfId="7245"/>
    <cellStyle name="Normal 7 44" xfId="7246"/>
    <cellStyle name="Normal 7 45" xfId="7247"/>
    <cellStyle name="Normal 7 46" xfId="7248"/>
    <cellStyle name="Normal 7 47" xfId="7249"/>
    <cellStyle name="Normal 7 48" xfId="7250"/>
    <cellStyle name="Normal 7 49" xfId="7251"/>
    <cellStyle name="Normal 7 5" xfId="7252"/>
    <cellStyle name="Normal 7 5 2" xfId="7253"/>
    <cellStyle name="Normal 7 5 2 2" xfId="7254"/>
    <cellStyle name="Normal 7 5 3" xfId="7255"/>
    <cellStyle name="Normal 7 50" xfId="7256"/>
    <cellStyle name="Normal 7 51" xfId="7257"/>
    <cellStyle name="Normal 7 52" xfId="7258"/>
    <cellStyle name="Normal 7 53" xfId="7259"/>
    <cellStyle name="Normal 7 54" xfId="7260"/>
    <cellStyle name="Normal 7 55" xfId="7261"/>
    <cellStyle name="Normal 7 56" xfId="7262"/>
    <cellStyle name="Normal 7 57" xfId="7263"/>
    <cellStyle name="Normal 7 58" xfId="7264"/>
    <cellStyle name="Normal 7 59" xfId="7265"/>
    <cellStyle name="Normal 7 6" xfId="7266"/>
    <cellStyle name="Normal 7 6 2" xfId="7267"/>
    <cellStyle name="Normal 7 6 2 2" xfId="7268"/>
    <cellStyle name="Normal 7 6 3" xfId="7269"/>
    <cellStyle name="Normal 7 60" xfId="7270"/>
    <cellStyle name="Normal 7 61" xfId="7271"/>
    <cellStyle name="Normal 7 62" xfId="7272"/>
    <cellStyle name="Normal 7 63" xfId="7273"/>
    <cellStyle name="Normal 7 64" xfId="7274"/>
    <cellStyle name="Normal 7 65" xfId="7275"/>
    <cellStyle name="Normal 7 66" xfId="7276"/>
    <cellStyle name="Normal 7 67" xfId="7277"/>
    <cellStyle name="Normal 7 68" xfId="7278"/>
    <cellStyle name="Normal 7 69" xfId="7279"/>
    <cellStyle name="Normal 7 7" xfId="7280"/>
    <cellStyle name="Normal 7 7 2" xfId="7281"/>
    <cellStyle name="Normal 7 7 2 2" xfId="7282"/>
    <cellStyle name="Normal 7 7 3" xfId="7283"/>
    <cellStyle name="Normal 7 70" xfId="7284"/>
    <cellStyle name="Normal 7 71" xfId="7285"/>
    <cellStyle name="Normal 7 72" xfId="7286"/>
    <cellStyle name="Normal 7 73" xfId="7287"/>
    <cellStyle name="Normal 7 74" xfId="7288"/>
    <cellStyle name="Normal 7 75" xfId="7289"/>
    <cellStyle name="Normal 7 76" xfId="7290"/>
    <cellStyle name="Normal 7 77" xfId="7291"/>
    <cellStyle name="Normal 7 78" xfId="7292"/>
    <cellStyle name="Normal 7 79" xfId="7293"/>
    <cellStyle name="Normal 7 8" xfId="7294"/>
    <cellStyle name="Normal 7 8 2" xfId="7295"/>
    <cellStyle name="Normal 7 8 2 2" xfId="7296"/>
    <cellStyle name="Normal 7 8 3" xfId="7297"/>
    <cellStyle name="Normal 7 80" xfId="7298"/>
    <cellStyle name="Normal 7 81" xfId="7299"/>
    <cellStyle name="Normal 7 82" xfId="7300"/>
    <cellStyle name="Normal 7 83" xfId="7301"/>
    <cellStyle name="Normal 7 84" xfId="7302"/>
    <cellStyle name="Normal 7 85" xfId="7303"/>
    <cellStyle name="Normal 7 86" xfId="7304"/>
    <cellStyle name="Normal 7 87" xfId="7305"/>
    <cellStyle name="Normal 7 88" xfId="7306"/>
    <cellStyle name="Normal 7 89" xfId="7307"/>
    <cellStyle name="Normal 7 9" xfId="7308"/>
    <cellStyle name="Normal 7 9 2" xfId="7309"/>
    <cellStyle name="Normal 7 9 3" xfId="7310"/>
    <cellStyle name="Normal 7 9 4" xfId="7311"/>
    <cellStyle name="Normal 7 90" xfId="7312"/>
    <cellStyle name="Normal 7 91" xfId="7313"/>
    <cellStyle name="Normal 7 92" xfId="7314"/>
    <cellStyle name="Normal 7 93" xfId="7315"/>
    <cellStyle name="Normal 70" xfId="7316"/>
    <cellStyle name="Normal 71" xfId="7317"/>
    <cellStyle name="Normal 72" xfId="7318"/>
    <cellStyle name="Normal 73" xfId="7319"/>
    <cellStyle name="Normal 74" xfId="7320"/>
    <cellStyle name="Normal 75" xfId="7321"/>
    <cellStyle name="Normal 76" xfId="7322"/>
    <cellStyle name="Normal 77" xfId="7323"/>
    <cellStyle name="Normal 78" xfId="7324"/>
    <cellStyle name="Normal 79" xfId="7325"/>
    <cellStyle name="Normal 8" xfId="7326"/>
    <cellStyle name="Normal 8 10" xfId="7327"/>
    <cellStyle name="Normal 8 11" xfId="7328"/>
    <cellStyle name="Normal 8 12" xfId="7329"/>
    <cellStyle name="Normal 8 13" xfId="7330"/>
    <cellStyle name="Normal 8 14" xfId="7331"/>
    <cellStyle name="Normal 8 15" xfId="7332"/>
    <cellStyle name="Normal 8 16" xfId="7333"/>
    <cellStyle name="Normal 8 17" xfId="7334"/>
    <cellStyle name="Normal 8 18" xfId="7335"/>
    <cellStyle name="Normal 8 19" xfId="7336"/>
    <cellStyle name="Normal 8 2" xfId="7337"/>
    <cellStyle name="Normal 8 2 2" xfId="7338"/>
    <cellStyle name="Normal 8 2 2 2" xfId="7339"/>
    <cellStyle name="Normal 8 2 2 2 2" xfId="7340"/>
    <cellStyle name="Normal 8 2 2 2 2 2" xfId="7341"/>
    <cellStyle name="Normal 8 2 2 2 3" xfId="7342"/>
    <cellStyle name="Normal 8 2 2 3" xfId="7343"/>
    <cellStyle name="Normal 8 2 2 3 2" xfId="7344"/>
    <cellStyle name="Normal 8 2 2 3 2 2" xfId="7345"/>
    <cellStyle name="Normal 8 2 2 3 3" xfId="7346"/>
    <cellStyle name="Normal 8 2 2 4" xfId="7347"/>
    <cellStyle name="Normal 8 2 2 4 2" xfId="7348"/>
    <cellStyle name="Normal 8 2 2 4 2 2" xfId="7349"/>
    <cellStyle name="Normal 8 2 2 4 3" xfId="7350"/>
    <cellStyle name="Normal 8 2 2 5" xfId="7351"/>
    <cellStyle name="Normal 8 2 2 5 2" xfId="7352"/>
    <cellStyle name="Normal 8 2 2 5 2 2" xfId="7353"/>
    <cellStyle name="Normal 8 2 2 5 3" xfId="7354"/>
    <cellStyle name="Normal 8 2 2 6" xfId="7355"/>
    <cellStyle name="Normal 8 2 2 6 2" xfId="7356"/>
    <cellStyle name="Normal 8 2 2 7" xfId="7357"/>
    <cellStyle name="Normal 8 2 3" xfId="7358"/>
    <cellStyle name="Normal 8 2 3 2" xfId="7359"/>
    <cellStyle name="Normal 8 2 3 2 2" xfId="7360"/>
    <cellStyle name="Normal 8 2 3 3" xfId="7361"/>
    <cellStyle name="Normal 8 2 4" xfId="7362"/>
    <cellStyle name="Normal 8 2 4 2" xfId="7363"/>
    <cellStyle name="Normal 8 2 4 2 2" xfId="7364"/>
    <cellStyle name="Normal 8 2 4 3" xfId="7365"/>
    <cellStyle name="Normal 8 2 5" xfId="7366"/>
    <cellStyle name="Normal 8 2 5 2" xfId="7367"/>
    <cellStyle name="Normal 8 2 5 2 2" xfId="7368"/>
    <cellStyle name="Normal 8 2 5 3" xfId="7369"/>
    <cellStyle name="Normal 8 2 6" xfId="7370"/>
    <cellStyle name="Normal 8 2 6 2" xfId="7371"/>
    <cellStyle name="Normal 8 2 7" xfId="7372"/>
    <cellStyle name="Normal 8 20" xfId="7373"/>
    <cellStyle name="Normal 8 21" xfId="7374"/>
    <cellStyle name="Normal 8 22" xfId="7375"/>
    <cellStyle name="Normal 8 23" xfId="7376"/>
    <cellStyle name="Normal 8 24" xfId="7377"/>
    <cellStyle name="Normal 8 25" xfId="7378"/>
    <cellStyle name="Normal 8 26" xfId="7379"/>
    <cellStyle name="Normal 8 27" xfId="7380"/>
    <cellStyle name="Normal 8 28" xfId="7381"/>
    <cellStyle name="Normal 8 29" xfId="7382"/>
    <cellStyle name="Normal 8 3" xfId="7383"/>
    <cellStyle name="Normal 8 3 2" xfId="7384"/>
    <cellStyle name="Normal 8 3 2 2" xfId="7385"/>
    <cellStyle name="Normal 8 3 3" xfId="7386"/>
    <cellStyle name="Normal 8 30" xfId="7387"/>
    <cellStyle name="Normal 8 31" xfId="7388"/>
    <cellStyle name="Normal 8 32" xfId="7389"/>
    <cellStyle name="Normal 8 33" xfId="7390"/>
    <cellStyle name="Normal 8 34" xfId="7391"/>
    <cellStyle name="Normal 8 35" xfId="7392"/>
    <cellStyle name="Normal 8 36" xfId="7393"/>
    <cellStyle name="Normal 8 37" xfId="7394"/>
    <cellStyle name="Normal 8 38" xfId="7395"/>
    <cellStyle name="Normal 8 39" xfId="7396"/>
    <cellStyle name="Normal 8 39 2" xfId="7397"/>
    <cellStyle name="Normal 8 4" xfId="7398"/>
    <cellStyle name="Normal 8 4 2" xfId="7399"/>
    <cellStyle name="Normal 8 4 2 2" xfId="7400"/>
    <cellStyle name="Normal 8 4 3" xfId="7401"/>
    <cellStyle name="Normal 8 40" xfId="7402"/>
    <cellStyle name="Normal 8 40 2" xfId="7403"/>
    <cellStyle name="Normal 8 41" xfId="7404"/>
    <cellStyle name="Normal 8 42" xfId="7405"/>
    <cellStyle name="Normal 8 43" xfId="7406"/>
    <cellStyle name="Normal 8 44" xfId="7407"/>
    <cellStyle name="Normal 8 45" xfId="7408"/>
    <cellStyle name="Normal 8 46" xfId="7409"/>
    <cellStyle name="Normal 8 47" xfId="7410"/>
    <cellStyle name="Normal 8 48" xfId="7411"/>
    <cellStyle name="Normal 8 49" xfId="7412"/>
    <cellStyle name="Normal 8 5" xfId="7413"/>
    <cellStyle name="Normal 8 5 2" xfId="7414"/>
    <cellStyle name="Normal 8 5 2 2" xfId="7415"/>
    <cellStyle name="Normal 8 5 3" xfId="7416"/>
    <cellStyle name="Normal 8 50" xfId="7417"/>
    <cellStyle name="Normal 8 51" xfId="7418"/>
    <cellStyle name="Normal 8 52" xfId="7419"/>
    <cellStyle name="Normal 8 53" xfId="7420"/>
    <cellStyle name="Normal 8 54" xfId="7421"/>
    <cellStyle name="Normal 8 55" xfId="7422"/>
    <cellStyle name="Normal 8 56" xfId="7423"/>
    <cellStyle name="Normal 8 57" xfId="7424"/>
    <cellStyle name="Normal 8 58" xfId="7425"/>
    <cellStyle name="Normal 8 59" xfId="7426"/>
    <cellStyle name="Normal 8 6" xfId="7427"/>
    <cellStyle name="Normal 8 6 2" xfId="7428"/>
    <cellStyle name="Normal 8 6 2 2" xfId="7429"/>
    <cellStyle name="Normal 8 6 3" xfId="7430"/>
    <cellStyle name="Normal 8 60" xfId="7431"/>
    <cellStyle name="Normal 8 61" xfId="7432"/>
    <cellStyle name="Normal 8 62" xfId="7433"/>
    <cellStyle name="Normal 8 63" xfId="7434"/>
    <cellStyle name="Normal 8 64" xfId="7435"/>
    <cellStyle name="Normal 8 65" xfId="7436"/>
    <cellStyle name="Normal 8 66" xfId="7437"/>
    <cellStyle name="Normal 8 67" xfId="7438"/>
    <cellStyle name="Normal 8 68" xfId="7439"/>
    <cellStyle name="Normal 8 69" xfId="7440"/>
    <cellStyle name="Normal 8 7" xfId="7441"/>
    <cellStyle name="Normal 8 7 2" xfId="7442"/>
    <cellStyle name="Normal 8 70" xfId="7443"/>
    <cellStyle name="Normal 8 71" xfId="7444"/>
    <cellStyle name="Normal 8 72" xfId="7445"/>
    <cellStyle name="Normal 8 73" xfId="7446"/>
    <cellStyle name="Normal 8 74" xfId="7447"/>
    <cellStyle name="Normal 8 75" xfId="7448"/>
    <cellStyle name="Normal 8 76" xfId="7449"/>
    <cellStyle name="Normal 8 77" xfId="7450"/>
    <cellStyle name="Normal 8 78" xfId="7451"/>
    <cellStyle name="Normal 8 79" xfId="7452"/>
    <cellStyle name="Normal 8 8" xfId="7453"/>
    <cellStyle name="Normal 8 80" xfId="7454"/>
    <cellStyle name="Normal 8 81" xfId="7455"/>
    <cellStyle name="Normal 8 82" xfId="7456"/>
    <cellStyle name="Normal 8 83" xfId="7457"/>
    <cellStyle name="Normal 8 84" xfId="7458"/>
    <cellStyle name="Normal 8 85" xfId="7459"/>
    <cellStyle name="Normal 8 86" xfId="7460"/>
    <cellStyle name="Normal 8 87" xfId="7461"/>
    <cellStyle name="Normal 8 88" xfId="7462"/>
    <cellStyle name="Normal 8 89" xfId="7463"/>
    <cellStyle name="Normal 8 9" xfId="7464"/>
    <cellStyle name="Normal 8 90" xfId="7465"/>
    <cellStyle name="Normal 8 91" xfId="7466"/>
    <cellStyle name="Normal 8 92" xfId="7467"/>
    <cellStyle name="Normal 8 92 2" xfId="7468"/>
    <cellStyle name="Normal 8 93" xfId="7469"/>
    <cellStyle name="Normal 8 94" xfId="7470"/>
    <cellStyle name="Normal 80" xfId="7471"/>
    <cellStyle name="Normal 81" xfId="7472"/>
    <cellStyle name="Normal 82" xfId="7473"/>
    <cellStyle name="Normal 83" xfId="7474"/>
    <cellStyle name="Normal 84" xfId="7475"/>
    <cellStyle name="Normal 85" xfId="7476"/>
    <cellStyle name="Normal 86" xfId="7477"/>
    <cellStyle name="Normal 87" xfId="7478"/>
    <cellStyle name="Normal 88" xfId="7479"/>
    <cellStyle name="Normal 89" xfId="7480"/>
    <cellStyle name="Normal 89 2" xfId="7481"/>
    <cellStyle name="Normal 9" xfId="7482"/>
    <cellStyle name="Normal 9 10" xfId="7483"/>
    <cellStyle name="Normal 9 11" xfId="7484"/>
    <cellStyle name="Normal 9 12" xfId="7485"/>
    <cellStyle name="Normal 9 13" xfId="7486"/>
    <cellStyle name="Normal 9 14" xfId="7487"/>
    <cellStyle name="Normal 9 15" xfId="7488"/>
    <cellStyle name="Normal 9 16" xfId="7489"/>
    <cellStyle name="Normal 9 17" xfId="7490"/>
    <cellStyle name="Normal 9 18" xfId="7491"/>
    <cellStyle name="Normal 9 19" xfId="7492"/>
    <cellStyle name="Normal 9 2" xfId="7493"/>
    <cellStyle name="Normal 9 2 2" xfId="7494"/>
    <cellStyle name="Normal 9 20" xfId="7495"/>
    <cellStyle name="Normal 9 21" xfId="7496"/>
    <cellStyle name="Normal 9 22" xfId="7497"/>
    <cellStyle name="Normal 9 23" xfId="7498"/>
    <cellStyle name="Normal 9 24" xfId="7499"/>
    <cellStyle name="Normal 9 25" xfId="7500"/>
    <cellStyle name="Normal 9 26" xfId="7501"/>
    <cellStyle name="Normal 9 27" xfId="7502"/>
    <cellStyle name="Normal 9 28" xfId="7503"/>
    <cellStyle name="Normal 9 29" xfId="7504"/>
    <cellStyle name="Normal 9 3" xfId="7505"/>
    <cellStyle name="Normal 9 30" xfId="7506"/>
    <cellStyle name="Normal 9 31" xfId="7507"/>
    <cellStyle name="Normal 9 32" xfId="7508"/>
    <cellStyle name="Normal 9 33" xfId="7509"/>
    <cellStyle name="Normal 9 34" xfId="7510"/>
    <cellStyle name="Normal 9 35" xfId="7511"/>
    <cellStyle name="Normal 9 36" xfId="7512"/>
    <cellStyle name="Normal 9 37" xfId="7513"/>
    <cellStyle name="Normal 9 38" xfId="7514"/>
    <cellStyle name="Normal 9 39" xfId="7515"/>
    <cellStyle name="Normal 9 4" xfId="7516"/>
    <cellStyle name="Normal 9 40" xfId="7517"/>
    <cellStyle name="Normal 9 41" xfId="7518"/>
    <cellStyle name="Normal 9 42" xfId="7519"/>
    <cellStyle name="Normal 9 43" xfId="7520"/>
    <cellStyle name="Normal 9 44" xfId="7521"/>
    <cellStyle name="Normal 9 45" xfId="7522"/>
    <cellStyle name="Normal 9 46" xfId="7523"/>
    <cellStyle name="Normal 9 47" xfId="7524"/>
    <cellStyle name="Normal 9 48" xfId="7525"/>
    <cellStyle name="Normal 9 49" xfId="7526"/>
    <cellStyle name="Normal 9 5" xfId="7527"/>
    <cellStyle name="Normal 9 50" xfId="7528"/>
    <cellStyle name="Normal 9 51" xfId="7529"/>
    <cellStyle name="Normal 9 52" xfId="7530"/>
    <cellStyle name="Normal 9 53" xfId="7531"/>
    <cellStyle name="Normal 9 54" xfId="7532"/>
    <cellStyle name="Normal 9 55" xfId="7533"/>
    <cellStyle name="Normal 9 56" xfId="7534"/>
    <cellStyle name="Normal 9 57" xfId="7535"/>
    <cellStyle name="Normal 9 58" xfId="7536"/>
    <cellStyle name="Normal 9 59" xfId="7537"/>
    <cellStyle name="Normal 9 6" xfId="7538"/>
    <cellStyle name="Normal 9 60" xfId="7539"/>
    <cellStyle name="Normal 9 61" xfId="7540"/>
    <cellStyle name="Normal 9 62" xfId="7541"/>
    <cellStyle name="Normal 9 63" xfId="7542"/>
    <cellStyle name="Normal 9 64" xfId="7543"/>
    <cellStyle name="Normal 9 65" xfId="7544"/>
    <cellStyle name="Normal 9 66" xfId="7545"/>
    <cellStyle name="Normal 9 67" xfId="7546"/>
    <cellStyle name="Normal 9 68" xfId="7547"/>
    <cellStyle name="Normal 9 69" xfId="7548"/>
    <cellStyle name="Normal 9 7" xfId="7549"/>
    <cellStyle name="Normal 9 70" xfId="7550"/>
    <cellStyle name="Normal 9 71" xfId="7551"/>
    <cellStyle name="Normal 9 72" xfId="7552"/>
    <cellStyle name="Normal 9 73" xfId="7553"/>
    <cellStyle name="Normal 9 74" xfId="7554"/>
    <cellStyle name="Normal 9 75" xfId="7555"/>
    <cellStyle name="Normal 9 76" xfId="7556"/>
    <cellStyle name="Normal 9 77" xfId="7557"/>
    <cellStyle name="Normal 9 78" xfId="7558"/>
    <cellStyle name="Normal 9 79" xfId="7559"/>
    <cellStyle name="Normal 9 8" xfId="7560"/>
    <cellStyle name="Normal 9 80" xfId="7561"/>
    <cellStyle name="Normal 9 81" xfId="7562"/>
    <cellStyle name="Normal 9 82" xfId="7563"/>
    <cellStyle name="Normal 9 83" xfId="7564"/>
    <cellStyle name="Normal 9 84" xfId="7565"/>
    <cellStyle name="Normal 9 85" xfId="7566"/>
    <cellStyle name="Normal 9 86" xfId="7567"/>
    <cellStyle name="Normal 9 87" xfId="7568"/>
    <cellStyle name="Normal 9 88" xfId="7569"/>
    <cellStyle name="Normal 9 89" xfId="7570"/>
    <cellStyle name="Normal 9 9" xfId="7571"/>
    <cellStyle name="Normal 9 90" xfId="7572"/>
    <cellStyle name="Normal 9 91" xfId="7573"/>
    <cellStyle name="Normal 90" xfId="7574"/>
    <cellStyle name="Normal 90 2" xfId="7575"/>
    <cellStyle name="Normal 90 3" xfId="7576"/>
    <cellStyle name="Normal 91" xfId="7577"/>
    <cellStyle name="Normal 91 2" xfId="7578"/>
    <cellStyle name="Normal 92" xfId="7579"/>
    <cellStyle name="Normal 93" xfId="7580"/>
    <cellStyle name="Normal 94" xfId="7581"/>
    <cellStyle name="Normal 95" xfId="7582"/>
    <cellStyle name="Normal 95 2" xfId="7583"/>
    <cellStyle name="Normal 96" xfId="7584"/>
    <cellStyle name="Normal 97" xfId="7585"/>
    <cellStyle name="Normal 98" xfId="7586"/>
    <cellStyle name="Normal 99" xfId="7587"/>
    <cellStyle name="Normal FICA" xfId="7588"/>
    <cellStyle name="Normal FUI" xfId="7589"/>
    <cellStyle name="Normal Other Benefits" xfId="7590"/>
    <cellStyle name="Note 2" xfId="7591"/>
    <cellStyle name="Note 2 2" xfId="7592"/>
    <cellStyle name="Note 2 2 2" xfId="7593"/>
    <cellStyle name="Note 2 2 3" xfId="7594"/>
    <cellStyle name="Note 2 3" xfId="7595"/>
    <cellStyle name="Note 2 3 2" xfId="7596"/>
    <cellStyle name="Note 2 4" xfId="7597"/>
    <cellStyle name="Note 2 4 2" xfId="7598"/>
    <cellStyle name="Note 2 5" xfId="7599"/>
    <cellStyle name="Note 2 5 2" xfId="7600"/>
    <cellStyle name="Note 3" xfId="7601"/>
    <cellStyle name="Note 3 2" xfId="7602"/>
    <cellStyle name="Note 3 3" xfId="7603"/>
    <cellStyle name="Note 4" xfId="7604"/>
    <cellStyle name="Note 4 2" xfId="7605"/>
    <cellStyle name="Note 5" xfId="7606"/>
    <cellStyle name="Note 5 2" xfId="9475"/>
    <cellStyle name="Note 5 3" xfId="9464"/>
    <cellStyle name="Output 2" xfId="7607"/>
    <cellStyle name="Output 3" xfId="7608"/>
    <cellStyle name="Output 4" xfId="7609"/>
    <cellStyle name="Output 5" xfId="7610"/>
    <cellStyle name="Output 6" xfId="7611"/>
    <cellStyle name="Output 6 2" xfId="9476"/>
    <cellStyle name="Output 6 3" xfId="9463"/>
    <cellStyle name="Output 7" xfId="7612"/>
    <cellStyle name="Output 7 2" xfId="9477"/>
    <cellStyle name="Output 7 3" xfId="9462"/>
    <cellStyle name="Output Amounts" xfId="7613"/>
    <cellStyle name="Output Column Headings" xfId="7614"/>
    <cellStyle name="Output Line Items" xfId="7615"/>
    <cellStyle name="Output Report Heading" xfId="7616"/>
    <cellStyle name="Output Report Title" xfId="7617"/>
    <cellStyle name="Percent" xfId="1" builtinId="5"/>
    <cellStyle name="Percent 10" xfId="7618"/>
    <cellStyle name="Percent 10 2" xfId="7619"/>
    <cellStyle name="Percent 101" xfId="9497"/>
    <cellStyle name="Percent 11" xfId="7620"/>
    <cellStyle name="Percent 11 2" xfId="7621"/>
    <cellStyle name="Percent 12" xfId="7622"/>
    <cellStyle name="Percent 12 2" xfId="7623"/>
    <cellStyle name="Percent 13" xfId="7624"/>
    <cellStyle name="Percent 13 2" xfId="7625"/>
    <cellStyle name="Percent 14" xfId="7626"/>
    <cellStyle name="Percent 14 2" xfId="7627"/>
    <cellStyle name="Percent 15" xfId="7628"/>
    <cellStyle name="Percent 15 2" xfId="7629"/>
    <cellStyle name="Percent 16" xfId="7630"/>
    <cellStyle name="Percent 16 2" xfId="7631"/>
    <cellStyle name="Percent 17" xfId="7632"/>
    <cellStyle name="Percent 17 2" xfId="7633"/>
    <cellStyle name="Percent 18" xfId="7634"/>
    <cellStyle name="Percent 18 2" xfId="7635"/>
    <cellStyle name="Percent 19" xfId="7636"/>
    <cellStyle name="Percent 19 2" xfId="7637"/>
    <cellStyle name="Percent 2" xfId="17"/>
    <cellStyle name="Percent 2 10" xfId="7638"/>
    <cellStyle name="Percent 2 10 2" xfId="7639"/>
    <cellStyle name="Percent 2 10 2 2" xfId="7640"/>
    <cellStyle name="Percent 2 10 2 3" xfId="7641"/>
    <cellStyle name="Percent 2 10 3" xfId="7642"/>
    <cellStyle name="Percent 2 100" xfId="7643"/>
    <cellStyle name="Percent 2 101" xfId="7644"/>
    <cellStyle name="Percent 2 102" xfId="7645"/>
    <cellStyle name="Percent 2 103" xfId="7646"/>
    <cellStyle name="Percent 2 104" xfId="7647"/>
    <cellStyle name="Percent 2 105" xfId="7648"/>
    <cellStyle name="Percent 2 106" xfId="7649"/>
    <cellStyle name="Percent 2 107" xfId="7650"/>
    <cellStyle name="Percent 2 108" xfId="7651"/>
    <cellStyle name="Percent 2 109" xfId="7652"/>
    <cellStyle name="Percent 2 11" xfId="7653"/>
    <cellStyle name="Percent 2 11 2" xfId="7654"/>
    <cellStyle name="Percent 2 11 2 2" xfId="7655"/>
    <cellStyle name="Percent 2 11 2 3" xfId="7656"/>
    <cellStyle name="Percent 2 11 3" xfId="7657"/>
    <cellStyle name="Percent 2 110" xfId="7658"/>
    <cellStyle name="Percent 2 111" xfId="7659"/>
    <cellStyle name="Percent 2 112" xfId="7660"/>
    <cellStyle name="Percent 2 113" xfId="7661"/>
    <cellStyle name="Percent 2 114" xfId="7662"/>
    <cellStyle name="Percent 2 115" xfId="7663"/>
    <cellStyle name="Percent 2 116" xfId="7664"/>
    <cellStyle name="Percent 2 117" xfId="7665"/>
    <cellStyle name="Percent 2 118" xfId="7666"/>
    <cellStyle name="Percent 2 119" xfId="7667"/>
    <cellStyle name="Percent 2 12" xfId="7668"/>
    <cellStyle name="Percent 2 12 2" xfId="7669"/>
    <cellStyle name="Percent 2 12 2 2" xfId="7670"/>
    <cellStyle name="Percent 2 12 2 3" xfId="7671"/>
    <cellStyle name="Percent 2 12 3" xfId="7672"/>
    <cellStyle name="Percent 2 120" xfId="7673"/>
    <cellStyle name="Percent 2 121" xfId="7674"/>
    <cellStyle name="Percent 2 122" xfId="7675"/>
    <cellStyle name="Percent 2 123" xfId="7676"/>
    <cellStyle name="Percent 2 124" xfId="7677"/>
    <cellStyle name="Percent 2 125" xfId="7678"/>
    <cellStyle name="Percent 2 126" xfId="7679"/>
    <cellStyle name="Percent 2 127" xfId="7680"/>
    <cellStyle name="Percent 2 128" xfId="7681"/>
    <cellStyle name="Percent 2 129" xfId="7682"/>
    <cellStyle name="Percent 2 13" xfId="7683"/>
    <cellStyle name="Percent 2 13 2" xfId="7684"/>
    <cellStyle name="Percent 2 13 2 2" xfId="7685"/>
    <cellStyle name="Percent 2 13 2 3" xfId="7686"/>
    <cellStyle name="Percent 2 13 3" xfId="7687"/>
    <cellStyle name="Percent 2 130" xfId="7688"/>
    <cellStyle name="Percent 2 131" xfId="7689"/>
    <cellStyle name="Percent 2 132" xfId="7690"/>
    <cellStyle name="Percent 2 133" xfId="7691"/>
    <cellStyle name="Percent 2 134" xfId="7692"/>
    <cellStyle name="Percent 2 135" xfId="7693"/>
    <cellStyle name="Percent 2 136" xfId="7694"/>
    <cellStyle name="Percent 2 137" xfId="7695"/>
    <cellStyle name="Percent 2 138" xfId="7696"/>
    <cellStyle name="Percent 2 139" xfId="7697"/>
    <cellStyle name="Percent 2 14" xfId="7698"/>
    <cellStyle name="Percent 2 14 2" xfId="7699"/>
    <cellStyle name="Percent 2 14 2 2" xfId="7700"/>
    <cellStyle name="Percent 2 14 2 3" xfId="7701"/>
    <cellStyle name="Percent 2 14 3" xfId="7702"/>
    <cellStyle name="Percent 2 140" xfId="7703"/>
    <cellStyle name="Percent 2 141" xfId="7704"/>
    <cellStyle name="Percent 2 142" xfId="7705"/>
    <cellStyle name="Percent 2 143" xfId="7706"/>
    <cellStyle name="Percent 2 144" xfId="7707"/>
    <cellStyle name="Percent 2 145" xfId="7708"/>
    <cellStyle name="Percent 2 146" xfId="7709"/>
    <cellStyle name="Percent 2 147" xfId="7710"/>
    <cellStyle name="Percent 2 148" xfId="7711"/>
    <cellStyle name="Percent 2 149" xfId="7712"/>
    <cellStyle name="Percent 2 15" xfId="7713"/>
    <cellStyle name="Percent 2 15 2" xfId="7714"/>
    <cellStyle name="Percent 2 15 2 2" xfId="7715"/>
    <cellStyle name="Percent 2 15 2 3" xfId="7716"/>
    <cellStyle name="Percent 2 15 3" xfId="7717"/>
    <cellStyle name="Percent 2 150" xfId="7718"/>
    <cellStyle name="Percent 2 151" xfId="7719"/>
    <cellStyle name="Percent 2 151 2" xfId="7720"/>
    <cellStyle name="Percent 2 152" xfId="7721"/>
    <cellStyle name="Percent 2 153" xfId="7722"/>
    <cellStyle name="Percent 2 154" xfId="7723"/>
    <cellStyle name="Percent 2 155" xfId="9394"/>
    <cellStyle name="Percent 2 155 2" xfId="9412"/>
    <cellStyle name="Percent 2 155 2 2" xfId="9414"/>
    <cellStyle name="Percent 2 155 2 2 2 2" xfId="9445"/>
    <cellStyle name="Percent 2 155 2 3" xfId="9450"/>
    <cellStyle name="Percent 2 155 3" xfId="9446"/>
    <cellStyle name="Percent 2 16" xfId="10"/>
    <cellStyle name="Percent 2 16 2" xfId="7724"/>
    <cellStyle name="Percent 2 16 2 2" xfId="7725"/>
    <cellStyle name="Percent 2 16 2 3" xfId="7726"/>
    <cellStyle name="Percent 2 16 3" xfId="7727"/>
    <cellStyle name="Percent 2 17" xfId="7728"/>
    <cellStyle name="Percent 2 17 2" xfId="7729"/>
    <cellStyle name="Percent 2 17 2 2" xfId="7730"/>
    <cellStyle name="Percent 2 17 2 3" xfId="7731"/>
    <cellStyle name="Percent 2 17 3" xfId="7732"/>
    <cellStyle name="Percent 2 18" xfId="7733"/>
    <cellStyle name="Percent 2 18 2" xfId="7734"/>
    <cellStyle name="Percent 2 18 2 2" xfId="7735"/>
    <cellStyle name="Percent 2 18 2 3" xfId="7736"/>
    <cellStyle name="Percent 2 18 3" xfId="7737"/>
    <cellStyle name="Percent 2 19" xfId="7738"/>
    <cellStyle name="Percent 2 19 2" xfId="7739"/>
    <cellStyle name="Percent 2 19 2 2" xfId="7740"/>
    <cellStyle name="Percent 2 19 2 3" xfId="7741"/>
    <cellStyle name="Percent 2 19 3" xfId="7742"/>
    <cellStyle name="Percent 2 2" xfId="7743"/>
    <cellStyle name="Percent 2 2 10" xfId="7744"/>
    <cellStyle name="Percent 2 2 11" xfId="7745"/>
    <cellStyle name="Percent 2 2 12" xfId="7746"/>
    <cellStyle name="Percent 2 2 12 2" xfId="7747"/>
    <cellStyle name="Percent 2 2 12 2 2" xfId="7748"/>
    <cellStyle name="Percent 2 2 12 3" xfId="7749"/>
    <cellStyle name="Percent 2 2 12 4" xfId="7750"/>
    <cellStyle name="Percent 2 2 13" xfId="7751"/>
    <cellStyle name="Percent 2 2 13 2" xfId="7752"/>
    <cellStyle name="Percent 2 2 13 2 2" xfId="7753"/>
    <cellStyle name="Percent 2 2 13 3" xfId="7754"/>
    <cellStyle name="Percent 2 2 14" xfId="7755"/>
    <cellStyle name="Percent 2 2 14 2" xfId="7756"/>
    <cellStyle name="Percent 2 2 14 2 2" xfId="7757"/>
    <cellStyle name="Percent 2 2 14 3" xfId="7758"/>
    <cellStyle name="Percent 2 2 15" xfId="7759"/>
    <cellStyle name="Percent 2 2 15 2" xfId="7760"/>
    <cellStyle name="Percent 2 2 15 2 2" xfId="7761"/>
    <cellStyle name="Percent 2 2 15 3" xfId="7762"/>
    <cellStyle name="Percent 2 2 16" xfId="7763"/>
    <cellStyle name="Percent 2 2 16 2" xfId="7764"/>
    <cellStyle name="Percent 2 2 16 2 2" xfId="7765"/>
    <cellStyle name="Percent 2 2 16 3" xfId="7766"/>
    <cellStyle name="Percent 2 2 17" xfId="7767"/>
    <cellStyle name="Percent 2 2 17 2" xfId="7768"/>
    <cellStyle name="Percent 2 2 17 2 2" xfId="7769"/>
    <cellStyle name="Percent 2 2 17 3" xfId="7770"/>
    <cellStyle name="Percent 2 2 18" xfId="7771"/>
    <cellStyle name="Percent 2 2 18 2" xfId="7772"/>
    <cellStyle name="Percent 2 2 18 2 2" xfId="7773"/>
    <cellStyle name="Percent 2 2 18 3" xfId="7774"/>
    <cellStyle name="Percent 2 2 19" xfId="7775"/>
    <cellStyle name="Percent 2 2 19 2" xfId="7776"/>
    <cellStyle name="Percent 2 2 19 2 2" xfId="7777"/>
    <cellStyle name="Percent 2 2 19 3" xfId="7778"/>
    <cellStyle name="Percent 2 2 2" xfId="7779"/>
    <cellStyle name="Percent 2 2 2 10" xfId="7780"/>
    <cellStyle name="Percent 2 2 2 10 2" xfId="7781"/>
    <cellStyle name="Percent 2 2 2 10 2 2" xfId="7782"/>
    <cellStyle name="Percent 2 2 2 10 3" xfId="7783"/>
    <cellStyle name="Percent 2 2 2 11" xfId="7784"/>
    <cellStyle name="Percent 2 2 2 12" xfId="7785"/>
    <cellStyle name="Percent 2 2 2 13" xfId="7786"/>
    <cellStyle name="Percent 2 2 2 14" xfId="7787"/>
    <cellStyle name="Percent 2 2 2 15" xfId="7788"/>
    <cellStyle name="Percent 2 2 2 16" xfId="7789"/>
    <cellStyle name="Percent 2 2 2 17" xfId="7790"/>
    <cellStyle name="Percent 2 2 2 18" xfId="7791"/>
    <cellStyle name="Percent 2 2 2 19" xfId="7792"/>
    <cellStyle name="Percent 2 2 2 2" xfId="7793"/>
    <cellStyle name="Percent 2 2 2 2 10" xfId="7794"/>
    <cellStyle name="Percent 2 2 2 2 11" xfId="7795"/>
    <cellStyle name="Percent 2 2 2 2 11 2" xfId="7796"/>
    <cellStyle name="Percent 2 2 2 2 11 2 2" xfId="7797"/>
    <cellStyle name="Percent 2 2 2 2 11 3" xfId="7798"/>
    <cellStyle name="Percent 2 2 2 2 12" xfId="7799"/>
    <cellStyle name="Percent 2 2 2 2 12 2" xfId="7800"/>
    <cellStyle name="Percent 2 2 2 2 12 2 2" xfId="7801"/>
    <cellStyle name="Percent 2 2 2 2 12 3" xfId="7802"/>
    <cellStyle name="Percent 2 2 2 2 13" xfId="7803"/>
    <cellStyle name="Percent 2 2 2 2 13 2" xfId="7804"/>
    <cellStyle name="Percent 2 2 2 2 13 2 2" xfId="7805"/>
    <cellStyle name="Percent 2 2 2 2 13 3" xfId="7806"/>
    <cellStyle name="Percent 2 2 2 2 14" xfId="7807"/>
    <cellStyle name="Percent 2 2 2 2 14 2" xfId="7808"/>
    <cellStyle name="Percent 2 2 2 2 14 2 2" xfId="7809"/>
    <cellStyle name="Percent 2 2 2 2 14 3" xfId="7810"/>
    <cellStyle name="Percent 2 2 2 2 15" xfId="7811"/>
    <cellStyle name="Percent 2 2 2 2 15 2" xfId="7812"/>
    <cellStyle name="Percent 2 2 2 2 15 2 2" xfId="7813"/>
    <cellStyle name="Percent 2 2 2 2 15 3" xfId="7814"/>
    <cellStyle name="Percent 2 2 2 2 16" xfId="7815"/>
    <cellStyle name="Percent 2 2 2 2 16 2" xfId="7816"/>
    <cellStyle name="Percent 2 2 2 2 16 2 2" xfId="7817"/>
    <cellStyle name="Percent 2 2 2 2 16 3" xfId="7818"/>
    <cellStyle name="Percent 2 2 2 2 17" xfId="7819"/>
    <cellStyle name="Percent 2 2 2 2 17 2" xfId="7820"/>
    <cellStyle name="Percent 2 2 2 2 17 2 2" xfId="7821"/>
    <cellStyle name="Percent 2 2 2 2 17 3" xfId="7822"/>
    <cellStyle name="Percent 2 2 2 2 18" xfId="7823"/>
    <cellStyle name="Percent 2 2 2 2 18 2" xfId="7824"/>
    <cellStyle name="Percent 2 2 2 2 18 2 2" xfId="7825"/>
    <cellStyle name="Percent 2 2 2 2 18 3" xfId="7826"/>
    <cellStyle name="Percent 2 2 2 2 19" xfId="7827"/>
    <cellStyle name="Percent 2 2 2 2 19 2" xfId="7828"/>
    <cellStyle name="Percent 2 2 2 2 19 2 2" xfId="7829"/>
    <cellStyle name="Percent 2 2 2 2 19 3" xfId="7830"/>
    <cellStyle name="Percent 2 2 2 2 2" xfId="7831"/>
    <cellStyle name="Percent 2 2 2 2 2 10" xfId="7832"/>
    <cellStyle name="Percent 2 2 2 2 2 11" xfId="7833"/>
    <cellStyle name="Percent 2 2 2 2 2 12" xfId="7834"/>
    <cellStyle name="Percent 2 2 2 2 2 13" xfId="7835"/>
    <cellStyle name="Percent 2 2 2 2 2 14" xfId="7836"/>
    <cellStyle name="Percent 2 2 2 2 2 15" xfId="7837"/>
    <cellStyle name="Percent 2 2 2 2 2 16" xfId="7838"/>
    <cellStyle name="Percent 2 2 2 2 2 17" xfId="7839"/>
    <cellStyle name="Percent 2 2 2 2 2 18" xfId="7840"/>
    <cellStyle name="Percent 2 2 2 2 2 19" xfId="7841"/>
    <cellStyle name="Percent 2 2 2 2 2 19 2" xfId="7842"/>
    <cellStyle name="Percent 2 2 2 2 2 2" xfId="7843"/>
    <cellStyle name="Percent 2 2 2 2 2 20" xfId="7844"/>
    <cellStyle name="Percent 2 2 2 2 2 3" xfId="7845"/>
    <cellStyle name="Percent 2 2 2 2 2 4" xfId="7846"/>
    <cellStyle name="Percent 2 2 2 2 2 5" xfId="7847"/>
    <cellStyle name="Percent 2 2 2 2 2 6" xfId="7848"/>
    <cellStyle name="Percent 2 2 2 2 2 7" xfId="7849"/>
    <cellStyle name="Percent 2 2 2 2 2 8" xfId="7850"/>
    <cellStyle name="Percent 2 2 2 2 2 9" xfId="7851"/>
    <cellStyle name="Percent 2 2 2 2 20" xfId="7852"/>
    <cellStyle name="Percent 2 2 2 2 20 2" xfId="7853"/>
    <cellStyle name="Percent 2 2 2 2 20 2 2" xfId="7854"/>
    <cellStyle name="Percent 2 2 2 2 20 3" xfId="7855"/>
    <cellStyle name="Percent 2 2 2 2 21" xfId="7856"/>
    <cellStyle name="Percent 2 2 2 2 21 2" xfId="7857"/>
    <cellStyle name="Percent 2 2 2 2 21 2 2" xfId="7858"/>
    <cellStyle name="Percent 2 2 2 2 21 3" xfId="7859"/>
    <cellStyle name="Percent 2 2 2 2 22" xfId="7860"/>
    <cellStyle name="Percent 2 2 2 2 22 2" xfId="7861"/>
    <cellStyle name="Percent 2 2 2 2 22 2 2" xfId="7862"/>
    <cellStyle name="Percent 2 2 2 2 22 3" xfId="7863"/>
    <cellStyle name="Percent 2 2 2 2 23" xfId="7864"/>
    <cellStyle name="Percent 2 2 2 2 23 2" xfId="7865"/>
    <cellStyle name="Percent 2 2 2 2 23 2 2" xfId="7866"/>
    <cellStyle name="Percent 2 2 2 2 23 3" xfId="7867"/>
    <cellStyle name="Percent 2 2 2 2 24" xfId="7868"/>
    <cellStyle name="Percent 2 2 2 2 24 2" xfId="7869"/>
    <cellStyle name="Percent 2 2 2 2 24 2 2" xfId="7870"/>
    <cellStyle name="Percent 2 2 2 2 24 3" xfId="7871"/>
    <cellStyle name="Percent 2 2 2 2 25" xfId="7872"/>
    <cellStyle name="Percent 2 2 2 2 25 2" xfId="7873"/>
    <cellStyle name="Percent 2 2 2 2 25 2 2" xfId="7874"/>
    <cellStyle name="Percent 2 2 2 2 25 3" xfId="7875"/>
    <cellStyle name="Percent 2 2 2 2 26" xfId="7876"/>
    <cellStyle name="Percent 2 2 2 2 26 2" xfId="7877"/>
    <cellStyle name="Percent 2 2 2 2 26 2 2" xfId="7878"/>
    <cellStyle name="Percent 2 2 2 2 26 3" xfId="7879"/>
    <cellStyle name="Percent 2 2 2 2 3" xfId="7880"/>
    <cellStyle name="Percent 2 2 2 2 4" xfId="7881"/>
    <cellStyle name="Percent 2 2 2 2 5" xfId="7882"/>
    <cellStyle name="Percent 2 2 2 2 6" xfId="7883"/>
    <cellStyle name="Percent 2 2 2 2 7" xfId="7884"/>
    <cellStyle name="Percent 2 2 2 2 8" xfId="7885"/>
    <cellStyle name="Percent 2 2 2 2 9" xfId="7886"/>
    <cellStyle name="Percent 2 2 2 20" xfId="7887"/>
    <cellStyle name="Percent 2 2 2 21" xfId="7888"/>
    <cellStyle name="Percent 2 2 2 22" xfId="7889"/>
    <cellStyle name="Percent 2 2 2 23" xfId="7890"/>
    <cellStyle name="Percent 2 2 2 24" xfId="7891"/>
    <cellStyle name="Percent 2 2 2 25" xfId="7892"/>
    <cellStyle name="Percent 2 2 2 26" xfId="7893"/>
    <cellStyle name="Percent 2 2 2 27" xfId="7894"/>
    <cellStyle name="Percent 2 2 2 28" xfId="7895"/>
    <cellStyle name="Percent 2 2 2 3" xfId="7896"/>
    <cellStyle name="Percent 2 2 2 3 2" xfId="7897"/>
    <cellStyle name="Percent 2 2 2 3 2 2" xfId="7898"/>
    <cellStyle name="Percent 2 2 2 3 3" xfId="7899"/>
    <cellStyle name="Percent 2 2 2 4" xfId="7900"/>
    <cellStyle name="Percent 2 2 2 4 2" xfId="7901"/>
    <cellStyle name="Percent 2 2 2 4 2 2" xfId="7902"/>
    <cellStyle name="Percent 2 2 2 4 3" xfId="7903"/>
    <cellStyle name="Percent 2 2 2 5" xfId="7904"/>
    <cellStyle name="Percent 2 2 2 5 2" xfId="7905"/>
    <cellStyle name="Percent 2 2 2 5 2 2" xfId="7906"/>
    <cellStyle name="Percent 2 2 2 5 3" xfId="7907"/>
    <cellStyle name="Percent 2 2 2 6" xfId="7908"/>
    <cellStyle name="Percent 2 2 2 6 2" xfId="7909"/>
    <cellStyle name="Percent 2 2 2 6 2 2" xfId="7910"/>
    <cellStyle name="Percent 2 2 2 6 3" xfId="7911"/>
    <cellStyle name="Percent 2 2 2 7" xfId="7912"/>
    <cellStyle name="Percent 2 2 2 7 2" xfId="7913"/>
    <cellStyle name="Percent 2 2 2 7 2 2" xfId="7914"/>
    <cellStyle name="Percent 2 2 2 7 3" xfId="7915"/>
    <cellStyle name="Percent 2 2 2 8" xfId="7916"/>
    <cellStyle name="Percent 2 2 2 8 2" xfId="7917"/>
    <cellStyle name="Percent 2 2 2 8 2 2" xfId="7918"/>
    <cellStyle name="Percent 2 2 2 8 3" xfId="7919"/>
    <cellStyle name="Percent 2 2 2 9" xfId="7920"/>
    <cellStyle name="Percent 2 2 2 9 2" xfId="7921"/>
    <cellStyle name="Percent 2 2 2 9 2 2" xfId="7922"/>
    <cellStyle name="Percent 2 2 2 9 3" xfId="7923"/>
    <cellStyle name="Percent 2 2 20" xfId="7924"/>
    <cellStyle name="Percent 2 2 20 2" xfId="7925"/>
    <cellStyle name="Percent 2 2 20 2 2" xfId="7926"/>
    <cellStyle name="Percent 2 2 20 3" xfId="7927"/>
    <cellStyle name="Percent 2 2 21" xfId="7928"/>
    <cellStyle name="Percent 2 2 21 2" xfId="7929"/>
    <cellStyle name="Percent 2 2 21 2 2" xfId="7930"/>
    <cellStyle name="Percent 2 2 21 3" xfId="7931"/>
    <cellStyle name="Percent 2 2 22" xfId="7932"/>
    <cellStyle name="Percent 2 2 22 2" xfId="7933"/>
    <cellStyle name="Percent 2 2 22 2 2" xfId="7934"/>
    <cellStyle name="Percent 2 2 22 3" xfId="7935"/>
    <cellStyle name="Percent 2 2 23" xfId="7936"/>
    <cellStyle name="Percent 2 2 23 2" xfId="7937"/>
    <cellStyle name="Percent 2 2 23 2 2" xfId="7938"/>
    <cellStyle name="Percent 2 2 23 3" xfId="7939"/>
    <cellStyle name="Percent 2 2 24" xfId="7940"/>
    <cellStyle name="Percent 2 2 24 2" xfId="7941"/>
    <cellStyle name="Percent 2 2 24 2 2" xfId="7942"/>
    <cellStyle name="Percent 2 2 24 3" xfId="7943"/>
    <cellStyle name="Percent 2 2 25" xfId="7944"/>
    <cellStyle name="Percent 2 2 25 2" xfId="7945"/>
    <cellStyle name="Percent 2 2 25 2 2" xfId="7946"/>
    <cellStyle name="Percent 2 2 25 3" xfId="7947"/>
    <cellStyle name="Percent 2 2 26" xfId="7948"/>
    <cellStyle name="Percent 2 2 26 2" xfId="7949"/>
    <cellStyle name="Percent 2 2 26 2 2" xfId="7950"/>
    <cellStyle name="Percent 2 2 26 3" xfId="7951"/>
    <cellStyle name="Percent 2 2 27" xfId="7952"/>
    <cellStyle name="Percent 2 2 27 2" xfId="7953"/>
    <cellStyle name="Percent 2 2 27 2 2" xfId="7954"/>
    <cellStyle name="Percent 2 2 27 3" xfId="7955"/>
    <cellStyle name="Percent 2 2 28" xfId="7956"/>
    <cellStyle name="Percent 2 2 28 2" xfId="7957"/>
    <cellStyle name="Percent 2 2 28 3" xfId="7958"/>
    <cellStyle name="Percent 2 2 29" xfId="7959"/>
    <cellStyle name="Percent 2 2 3" xfId="7960"/>
    <cellStyle name="Percent 2 2 3 2" xfId="7961"/>
    <cellStyle name="Percent 2 2 3 2 2" xfId="7962"/>
    <cellStyle name="Percent 2 2 3 2 3" xfId="7963"/>
    <cellStyle name="Percent 2 2 3 3" xfId="7964"/>
    <cellStyle name="Percent 2 2 4" xfId="7965"/>
    <cellStyle name="Percent 2 2 4 2" xfId="7966"/>
    <cellStyle name="Percent 2 2 4 2 2" xfId="7967"/>
    <cellStyle name="Percent 2 2 4 2 3" xfId="7968"/>
    <cellStyle name="Percent 2 2 4 3" xfId="7969"/>
    <cellStyle name="Percent 2 2 5" xfId="7970"/>
    <cellStyle name="Percent 2 2 5 2" xfId="7971"/>
    <cellStyle name="Percent 2 2 5 2 2" xfId="7972"/>
    <cellStyle name="Percent 2 2 5 2 3" xfId="7973"/>
    <cellStyle name="Percent 2 2 5 3" xfId="7974"/>
    <cellStyle name="Percent 2 2 6" xfId="7975"/>
    <cellStyle name="Percent 2 2 6 2" xfId="7976"/>
    <cellStyle name="Percent 2 2 6 2 2" xfId="7977"/>
    <cellStyle name="Percent 2 2 6 2 3" xfId="7978"/>
    <cellStyle name="Percent 2 2 6 3" xfId="7979"/>
    <cellStyle name="Percent 2 2 7" xfId="7980"/>
    <cellStyle name="Percent 2 2 7 2" xfId="7981"/>
    <cellStyle name="Percent 2 2 7 2 2" xfId="7982"/>
    <cellStyle name="Percent 2 2 7 2 3" xfId="7983"/>
    <cellStyle name="Percent 2 2 7 3" xfId="7984"/>
    <cellStyle name="Percent 2 2 8" xfId="7985"/>
    <cellStyle name="Percent 2 2 8 2" xfId="7986"/>
    <cellStyle name="Percent 2 2 8 2 2" xfId="7987"/>
    <cellStyle name="Percent 2 2 8 2 3" xfId="7988"/>
    <cellStyle name="Percent 2 2 8 3" xfId="7989"/>
    <cellStyle name="Percent 2 2 9" xfId="7990"/>
    <cellStyle name="Percent 2 2 9 2" xfId="7991"/>
    <cellStyle name="Percent 2 20" xfId="7992"/>
    <cellStyle name="Percent 2 20 2" xfId="7993"/>
    <cellStyle name="Percent 2 20 2 2" xfId="7994"/>
    <cellStyle name="Percent 2 20 2 3" xfId="7995"/>
    <cellStyle name="Percent 2 20 3" xfId="7996"/>
    <cellStyle name="Percent 2 21" xfId="7997"/>
    <cellStyle name="Percent 2 21 2" xfId="7998"/>
    <cellStyle name="Percent 2 21 2 2" xfId="7999"/>
    <cellStyle name="Percent 2 21 2 3" xfId="8000"/>
    <cellStyle name="Percent 2 21 3" xfId="8001"/>
    <cellStyle name="Percent 2 22" xfId="8002"/>
    <cellStyle name="Percent 2 22 2" xfId="8003"/>
    <cellStyle name="Percent 2 22 2 2" xfId="8004"/>
    <cellStyle name="Percent 2 22 2 3" xfId="8005"/>
    <cellStyle name="Percent 2 22 3" xfId="8006"/>
    <cellStyle name="Percent 2 23" xfId="8007"/>
    <cellStyle name="Percent 2 23 2" xfId="8008"/>
    <cellStyle name="Percent 2 23 2 2" xfId="8009"/>
    <cellStyle name="Percent 2 23 2 3" xfId="8010"/>
    <cellStyle name="Percent 2 23 3" xfId="8011"/>
    <cellStyle name="Percent 2 24" xfId="8012"/>
    <cellStyle name="Percent 2 24 2" xfId="8013"/>
    <cellStyle name="Percent 2 24 2 2" xfId="8014"/>
    <cellStyle name="Percent 2 24 2 3" xfId="8015"/>
    <cellStyle name="Percent 2 24 3" xfId="8016"/>
    <cellStyle name="Percent 2 25" xfId="8017"/>
    <cellStyle name="Percent 2 25 2" xfId="8018"/>
    <cellStyle name="Percent 2 25 2 2" xfId="8019"/>
    <cellStyle name="Percent 2 25 2 3" xfId="8020"/>
    <cellStyle name="Percent 2 25 3" xfId="8021"/>
    <cellStyle name="Percent 2 26" xfId="8022"/>
    <cellStyle name="Percent 2 26 2" xfId="8023"/>
    <cellStyle name="Percent 2 26 2 2" xfId="8024"/>
    <cellStyle name="Percent 2 26 2 3" xfId="8025"/>
    <cellStyle name="Percent 2 26 3" xfId="8026"/>
    <cellStyle name="Percent 2 27" xfId="8027"/>
    <cellStyle name="Percent 2 27 2" xfId="8028"/>
    <cellStyle name="Percent 2 27 2 2" xfId="8029"/>
    <cellStyle name="Percent 2 27 2 3" xfId="8030"/>
    <cellStyle name="Percent 2 27 3" xfId="8031"/>
    <cellStyle name="Percent 2 28" xfId="8032"/>
    <cellStyle name="Percent 2 28 2" xfId="8033"/>
    <cellStyle name="Percent 2 28 3" xfId="8034"/>
    <cellStyle name="Percent 2 28 4" xfId="8035"/>
    <cellStyle name="Percent 2 29" xfId="8036"/>
    <cellStyle name="Percent 2 29 2" xfId="8037"/>
    <cellStyle name="Percent 2 3" xfId="8038"/>
    <cellStyle name="Percent 2 3 10" xfId="8039"/>
    <cellStyle name="Percent 2 3 11" xfId="8040"/>
    <cellStyle name="Percent 2 3 12" xfId="8041"/>
    <cellStyle name="Percent 2 3 13" xfId="8042"/>
    <cellStyle name="Percent 2 3 14" xfId="8043"/>
    <cellStyle name="Percent 2 3 15" xfId="8044"/>
    <cellStyle name="Percent 2 3 16" xfId="8045"/>
    <cellStyle name="Percent 2 3 17" xfId="8046"/>
    <cellStyle name="Percent 2 3 18" xfId="8047"/>
    <cellStyle name="Percent 2 3 19" xfId="8048"/>
    <cellStyle name="Percent 2 3 2" xfId="8049"/>
    <cellStyle name="Percent 2 3 2 2" xfId="8050"/>
    <cellStyle name="Percent 2 3 2 2 2" xfId="8051"/>
    <cellStyle name="Percent 2 3 2 2 2 2" xfId="8052"/>
    <cellStyle name="Percent 2 3 2 2 2 2 2" xfId="8053"/>
    <cellStyle name="Percent 2 3 2 2 2 3" xfId="8054"/>
    <cellStyle name="Percent 2 3 2 2 3" xfId="8055"/>
    <cellStyle name="Percent 2 3 2 2 3 2" xfId="8056"/>
    <cellStyle name="Percent 2 3 2 2 3 2 2" xfId="8057"/>
    <cellStyle name="Percent 2 3 2 2 3 3" xfId="8058"/>
    <cellStyle name="Percent 2 3 2 2 4" xfId="8059"/>
    <cellStyle name="Percent 2 3 2 2 4 2" xfId="8060"/>
    <cellStyle name="Percent 2 3 2 2 4 2 2" xfId="8061"/>
    <cellStyle name="Percent 2 3 2 2 4 3" xfId="8062"/>
    <cellStyle name="Percent 2 3 2 2 5" xfId="8063"/>
    <cellStyle name="Percent 2 3 2 2 5 2" xfId="8064"/>
    <cellStyle name="Percent 2 3 2 2 5 2 2" xfId="8065"/>
    <cellStyle name="Percent 2 3 2 2 5 3" xfId="8066"/>
    <cellStyle name="Percent 2 3 2 3" xfId="8067"/>
    <cellStyle name="Percent 2 3 2 4" xfId="8068"/>
    <cellStyle name="Percent 2 3 2 4 2" xfId="8069"/>
    <cellStyle name="Percent 2 3 2 5" xfId="8070"/>
    <cellStyle name="Percent 2 3 2 6" xfId="8071"/>
    <cellStyle name="Percent 2 3 2 6 2" xfId="8072"/>
    <cellStyle name="Percent 2 3 2 6 3" xfId="8073"/>
    <cellStyle name="Percent 2 3 2 7" xfId="8074"/>
    <cellStyle name="Percent 2 3 2 8" xfId="8075"/>
    <cellStyle name="Percent 2 3 3" xfId="8076"/>
    <cellStyle name="Percent 2 3 3 2" xfId="8077"/>
    <cellStyle name="Percent 2 3 3 2 2" xfId="8078"/>
    <cellStyle name="Percent 2 3 3 3" xfId="8079"/>
    <cellStyle name="Percent 2 3 3 4" xfId="8080"/>
    <cellStyle name="Percent 2 3 4" xfId="8081"/>
    <cellStyle name="Percent 2 3 4 2" xfId="8082"/>
    <cellStyle name="Percent 2 3 4 2 2" xfId="8083"/>
    <cellStyle name="Percent 2 3 4 3" xfId="8084"/>
    <cellStyle name="Percent 2 3 4 4" xfId="8085"/>
    <cellStyle name="Percent 2 3 5" xfId="8086"/>
    <cellStyle name="Percent 2 3 5 2" xfId="8087"/>
    <cellStyle name="Percent 2 3 5 2 2" xfId="8088"/>
    <cellStyle name="Percent 2 3 5 3" xfId="8089"/>
    <cellStyle name="Percent 2 3 5 4" xfId="8090"/>
    <cellStyle name="Percent 2 3 6" xfId="8091"/>
    <cellStyle name="Percent 2 3 6 2" xfId="8092"/>
    <cellStyle name="Percent 2 3 6 2 2" xfId="8093"/>
    <cellStyle name="Percent 2 3 6 3" xfId="8094"/>
    <cellStyle name="Percent 2 3 6 4" xfId="8095"/>
    <cellStyle name="Percent 2 3 7" xfId="8096"/>
    <cellStyle name="Percent 2 3 8" xfId="8097"/>
    <cellStyle name="Percent 2 3 9" xfId="8098"/>
    <cellStyle name="Percent 2 30" xfId="8099"/>
    <cellStyle name="Percent 2 30 2" xfId="8100"/>
    <cellStyle name="Percent 2 31" xfId="8101"/>
    <cellStyle name="Percent 2 31 2" xfId="8102"/>
    <cellStyle name="Percent 2 32" xfId="8103"/>
    <cellStyle name="Percent 2 32 2" xfId="8104"/>
    <cellStyle name="Percent 2 33" xfId="8105"/>
    <cellStyle name="Percent 2 33 2" xfId="8106"/>
    <cellStyle name="Percent 2 34" xfId="8107"/>
    <cellStyle name="Percent 2 34 2" xfId="8108"/>
    <cellStyle name="Percent 2 35" xfId="8109"/>
    <cellStyle name="Percent 2 35 2" xfId="8110"/>
    <cellStyle name="Percent 2 36" xfId="8111"/>
    <cellStyle name="Percent 2 36 2" xfId="8112"/>
    <cellStyle name="Percent 2 37" xfId="8113"/>
    <cellStyle name="Percent 2 37 2" xfId="8114"/>
    <cellStyle name="Percent 2 38" xfId="8115"/>
    <cellStyle name="Percent 2 38 2" xfId="8116"/>
    <cellStyle name="Percent 2 39" xfId="8117"/>
    <cellStyle name="Percent 2 39 2" xfId="8118"/>
    <cellStyle name="Percent 2 4" xfId="8119"/>
    <cellStyle name="Percent 2 4 2" xfId="8120"/>
    <cellStyle name="Percent 2 4 2 2" xfId="8121"/>
    <cellStyle name="Percent 2 4 2 2 2" xfId="8122"/>
    <cellStyle name="Percent 2 4 2 3" xfId="8123"/>
    <cellStyle name="Percent 2 4 2 4" xfId="8124"/>
    <cellStyle name="Percent 2 4 2 5" xfId="8125"/>
    <cellStyle name="Percent 2 4 3" xfId="8126"/>
    <cellStyle name="Percent 2 4 4" xfId="8127"/>
    <cellStyle name="Percent 2 4 5" xfId="8128"/>
    <cellStyle name="Percent 2 4 6" xfId="8129"/>
    <cellStyle name="Percent 2 40" xfId="8130"/>
    <cellStyle name="Percent 2 40 2" xfId="8131"/>
    <cellStyle name="Percent 2 41" xfId="8132"/>
    <cellStyle name="Percent 2 41 2" xfId="8133"/>
    <cellStyle name="Percent 2 42" xfId="8134"/>
    <cellStyle name="Percent 2 42 2" xfId="8135"/>
    <cellStyle name="Percent 2 43" xfId="8136"/>
    <cellStyle name="Percent 2 43 2" xfId="8137"/>
    <cellStyle name="Percent 2 44" xfId="8138"/>
    <cellStyle name="Percent 2 44 2" xfId="8139"/>
    <cellStyle name="Percent 2 45" xfId="8140"/>
    <cellStyle name="Percent 2 45 2" xfId="8141"/>
    <cellStyle name="Percent 2 46" xfId="8142"/>
    <cellStyle name="Percent 2 46 2" xfId="8143"/>
    <cellStyle name="Percent 2 47" xfId="8144"/>
    <cellStyle name="Percent 2 47 2" xfId="8145"/>
    <cellStyle name="Percent 2 48" xfId="8146"/>
    <cellStyle name="Percent 2 48 2" xfId="8147"/>
    <cellStyle name="Percent 2 49" xfId="8148"/>
    <cellStyle name="Percent 2 49 2" xfId="8149"/>
    <cellStyle name="Percent 2 5" xfId="8150"/>
    <cellStyle name="Percent 2 5 2" xfId="8151"/>
    <cellStyle name="Percent 2 5 2 2" xfId="8152"/>
    <cellStyle name="Percent 2 5 2 3" xfId="8153"/>
    <cellStyle name="Percent 2 5 3" xfId="8154"/>
    <cellStyle name="Percent 2 5 4" xfId="8155"/>
    <cellStyle name="Percent 2 50" xfId="8156"/>
    <cellStyle name="Percent 2 50 2" xfId="8157"/>
    <cellStyle name="Percent 2 51" xfId="8158"/>
    <cellStyle name="Percent 2 51 2" xfId="8159"/>
    <cellStyle name="Percent 2 52" xfId="8160"/>
    <cellStyle name="Percent 2 52 2" xfId="8161"/>
    <cellStyle name="Percent 2 53" xfId="8162"/>
    <cellStyle name="Percent 2 53 2" xfId="8163"/>
    <cellStyle name="Percent 2 54" xfId="8164"/>
    <cellStyle name="Percent 2 54 2" xfId="8165"/>
    <cellStyle name="Percent 2 55" xfId="8166"/>
    <cellStyle name="Percent 2 56" xfId="8167"/>
    <cellStyle name="Percent 2 56 2" xfId="8168"/>
    <cellStyle name="Percent 2 57" xfId="8169"/>
    <cellStyle name="Percent 2 57 2" xfId="8170"/>
    <cellStyle name="Percent 2 58" xfId="8171"/>
    <cellStyle name="Percent 2 58 2" xfId="8172"/>
    <cellStyle name="Percent 2 59" xfId="8173"/>
    <cellStyle name="Percent 2 59 2" xfId="8174"/>
    <cellStyle name="Percent 2 6" xfId="8175"/>
    <cellStyle name="Percent 2 6 2" xfId="8176"/>
    <cellStyle name="Percent 2 6 2 2" xfId="8177"/>
    <cellStyle name="Percent 2 6 2 2 2" xfId="8178"/>
    <cellStyle name="Percent 2 6 2 3" xfId="8179"/>
    <cellStyle name="Percent 2 6 3" xfId="8180"/>
    <cellStyle name="Percent 2 6 4" xfId="8181"/>
    <cellStyle name="Percent 2 60" xfId="8182"/>
    <cellStyle name="Percent 2 60 2" xfId="8183"/>
    <cellStyle name="Percent 2 61" xfId="8184"/>
    <cellStyle name="Percent 2 61 2" xfId="8185"/>
    <cellStyle name="Percent 2 62" xfId="8186"/>
    <cellStyle name="Percent 2 62 2" xfId="8187"/>
    <cellStyle name="Percent 2 63" xfId="8188"/>
    <cellStyle name="Percent 2 63 2" xfId="8189"/>
    <cellStyle name="Percent 2 63 2 2" xfId="8190"/>
    <cellStyle name="Percent 2 63 2 2 2" xfId="8191"/>
    <cellStyle name="Percent 2 63 2 3" xfId="8192"/>
    <cellStyle name="Percent 2 64" xfId="8193"/>
    <cellStyle name="Percent 2 65" xfId="8194"/>
    <cellStyle name="Percent 2 66" xfId="8195"/>
    <cellStyle name="Percent 2 67" xfId="8196"/>
    <cellStyle name="Percent 2 68" xfId="8197"/>
    <cellStyle name="Percent 2 69" xfId="8198"/>
    <cellStyle name="Percent 2 69 2" xfId="8199"/>
    <cellStyle name="Percent 2 7" xfId="8200"/>
    <cellStyle name="Percent 2 7 2" xfId="8201"/>
    <cellStyle name="Percent 2 7 2 2" xfId="8202"/>
    <cellStyle name="Percent 2 7 2 3" xfId="8203"/>
    <cellStyle name="Percent 2 7 3" xfId="8204"/>
    <cellStyle name="Percent 2 70" xfId="8205"/>
    <cellStyle name="Percent 2 71" xfId="8206"/>
    <cellStyle name="Percent 2 72" xfId="8207"/>
    <cellStyle name="Percent 2 73" xfId="8208"/>
    <cellStyle name="Percent 2 74" xfId="8209"/>
    <cellStyle name="Percent 2 75" xfId="8210"/>
    <cellStyle name="Percent 2 76" xfId="8211"/>
    <cellStyle name="Percent 2 77" xfId="8212"/>
    <cellStyle name="Percent 2 78" xfId="8213"/>
    <cellStyle name="Percent 2 79" xfId="8214"/>
    <cellStyle name="Percent 2 8" xfId="8215"/>
    <cellStyle name="Percent 2 8 2" xfId="8216"/>
    <cellStyle name="Percent 2 8 2 2" xfId="8217"/>
    <cellStyle name="Percent 2 8 2 3" xfId="8218"/>
    <cellStyle name="Percent 2 8 3" xfId="8219"/>
    <cellStyle name="Percent 2 80" xfId="8220"/>
    <cellStyle name="Percent 2 81" xfId="8221"/>
    <cellStyle name="Percent 2 82" xfId="8222"/>
    <cellStyle name="Percent 2 83" xfId="8223"/>
    <cellStyle name="Percent 2 84" xfId="8224"/>
    <cellStyle name="Percent 2 85" xfId="8225"/>
    <cellStyle name="Percent 2 86" xfId="8226"/>
    <cellStyle name="Percent 2 87" xfId="8227"/>
    <cellStyle name="Percent 2 88" xfId="8228"/>
    <cellStyle name="Percent 2 89" xfId="8229"/>
    <cellStyle name="Percent 2 9" xfId="8230"/>
    <cellStyle name="Percent 2 9 2" xfId="8231"/>
    <cellStyle name="Percent 2 9 2 2" xfId="8232"/>
    <cellStyle name="Percent 2 9 2 3" xfId="8233"/>
    <cellStyle name="Percent 2 9 3" xfId="8234"/>
    <cellStyle name="Percent 2 90" xfId="8235"/>
    <cellStyle name="Percent 2 91" xfId="8236"/>
    <cellStyle name="Percent 2 92" xfId="8237"/>
    <cellStyle name="Percent 2 93" xfId="8238"/>
    <cellStyle name="Percent 2 94" xfId="8239"/>
    <cellStyle name="Percent 2 95" xfId="8240"/>
    <cellStyle name="Percent 2 96" xfId="8241"/>
    <cellStyle name="Percent 2 97" xfId="8242"/>
    <cellStyle name="Percent 2 98" xfId="8243"/>
    <cellStyle name="Percent 2 99" xfId="8244"/>
    <cellStyle name="Percent 20" xfId="8245"/>
    <cellStyle name="Percent 20 2" xfId="8246"/>
    <cellStyle name="Percent 21" xfId="8247"/>
    <cellStyle name="Percent 21 2" xfId="8248"/>
    <cellStyle name="Percent 22" xfId="8249"/>
    <cellStyle name="Percent 23" xfId="8250"/>
    <cellStyle name="Percent 24" xfId="8251"/>
    <cellStyle name="Percent 25" xfId="8252"/>
    <cellStyle name="Percent 26" xfId="8253"/>
    <cellStyle name="Percent 26 2" xfId="8254"/>
    <cellStyle name="Percent 27" xfId="8255"/>
    <cellStyle name="Percent 28" xfId="8256"/>
    <cellStyle name="Percent 29" xfId="8257"/>
    <cellStyle name="Percent 3" xfId="20"/>
    <cellStyle name="Percent 3 10" xfId="8258"/>
    <cellStyle name="Percent 3 10 2" xfId="8259"/>
    <cellStyle name="Percent 3 10 2 2" xfId="8260"/>
    <cellStyle name="Percent 3 10 2 3" xfId="8261"/>
    <cellStyle name="Percent 3 10 3" xfId="8262"/>
    <cellStyle name="Percent 3 100" xfId="8263"/>
    <cellStyle name="Percent 3 101" xfId="8264"/>
    <cellStyle name="Percent 3 101 2" xfId="8265"/>
    <cellStyle name="Percent 3 101 3" xfId="8266"/>
    <cellStyle name="Percent 3 102" xfId="8267"/>
    <cellStyle name="Percent 3 102 2" xfId="8268"/>
    <cellStyle name="Percent 3 103" xfId="8269"/>
    <cellStyle name="Percent 3 103 2" xfId="8270"/>
    <cellStyle name="Percent 3 104" xfId="8271"/>
    <cellStyle name="Percent 3 104 2" xfId="8272"/>
    <cellStyle name="Percent 3 105" xfId="8273"/>
    <cellStyle name="Percent 3 105 2" xfId="8274"/>
    <cellStyle name="Percent 3 106" xfId="8275"/>
    <cellStyle name="Percent 3 106 2" xfId="8276"/>
    <cellStyle name="Percent 3 107" xfId="8277"/>
    <cellStyle name="Percent 3 108" xfId="8278"/>
    <cellStyle name="Percent 3 109" xfId="8279"/>
    <cellStyle name="Percent 3 11" xfId="8280"/>
    <cellStyle name="Percent 3 11 2" xfId="8281"/>
    <cellStyle name="Percent 3 11 2 2" xfId="8282"/>
    <cellStyle name="Percent 3 11 2 3" xfId="8283"/>
    <cellStyle name="Percent 3 11 3" xfId="8284"/>
    <cellStyle name="Percent 3 110" xfId="8285"/>
    <cellStyle name="Percent 3 111" xfId="8286"/>
    <cellStyle name="Percent 3 112" xfId="8287"/>
    <cellStyle name="Percent 3 113" xfId="8288"/>
    <cellStyle name="Percent 3 114" xfId="8289"/>
    <cellStyle name="Percent 3 115" xfId="8290"/>
    <cellStyle name="Percent 3 116" xfId="8291"/>
    <cellStyle name="Percent 3 117" xfId="8292"/>
    <cellStyle name="Percent 3 118" xfId="8293"/>
    <cellStyle name="Percent 3 119" xfId="8294"/>
    <cellStyle name="Percent 3 119 2" xfId="8295"/>
    <cellStyle name="Percent 3 12" xfId="8296"/>
    <cellStyle name="Percent 3 12 2" xfId="8297"/>
    <cellStyle name="Percent 3 12 2 2" xfId="8298"/>
    <cellStyle name="Percent 3 12 2 3" xfId="8299"/>
    <cellStyle name="Percent 3 12 3" xfId="8300"/>
    <cellStyle name="Percent 3 120" xfId="8301"/>
    <cellStyle name="Percent 3 120 2" xfId="8302"/>
    <cellStyle name="Percent 3 121" xfId="8303"/>
    <cellStyle name="Percent 3 121 2" xfId="8304"/>
    <cellStyle name="Percent 3 122" xfId="8305"/>
    <cellStyle name="Percent 3 122 2" xfId="8306"/>
    <cellStyle name="Percent 3 123" xfId="8307"/>
    <cellStyle name="Percent 3 124" xfId="8308"/>
    <cellStyle name="Percent 3 125" xfId="8309"/>
    <cellStyle name="Percent 3 126" xfId="8310"/>
    <cellStyle name="Percent 3 127" xfId="8311"/>
    <cellStyle name="Percent 3 128" xfId="8312"/>
    <cellStyle name="Percent 3 129" xfId="8313"/>
    <cellStyle name="Percent 3 13" xfId="8314"/>
    <cellStyle name="Percent 3 13 2" xfId="8315"/>
    <cellStyle name="Percent 3 13 2 2" xfId="8316"/>
    <cellStyle name="Percent 3 13 2 3" xfId="8317"/>
    <cellStyle name="Percent 3 13 3" xfId="8318"/>
    <cellStyle name="Percent 3 13 4" xfId="8319"/>
    <cellStyle name="Percent 3 130" xfId="8320"/>
    <cellStyle name="Percent 3 131" xfId="8321"/>
    <cellStyle name="Percent 3 132" xfId="8322"/>
    <cellStyle name="Percent 3 133" xfId="8323"/>
    <cellStyle name="Percent 3 134" xfId="8324"/>
    <cellStyle name="Percent 3 135" xfId="8325"/>
    <cellStyle name="Percent 3 136" xfId="8326"/>
    <cellStyle name="Percent 3 137" xfId="8327"/>
    <cellStyle name="Percent 3 138" xfId="8328"/>
    <cellStyle name="Percent 3 139" xfId="8329"/>
    <cellStyle name="Percent 3 14" xfId="8330"/>
    <cellStyle name="Percent 3 14 2" xfId="8331"/>
    <cellStyle name="Percent 3 14 2 2" xfId="8332"/>
    <cellStyle name="Percent 3 14 2 3" xfId="8333"/>
    <cellStyle name="Percent 3 14 3" xfId="8334"/>
    <cellStyle name="Percent 3 140" xfId="8335"/>
    <cellStyle name="Percent 3 141" xfId="8336"/>
    <cellStyle name="Percent 3 142" xfId="8337"/>
    <cellStyle name="Percent 3 143" xfId="8338"/>
    <cellStyle name="Percent 3 144" xfId="8339"/>
    <cellStyle name="Percent 3 145" xfId="8340"/>
    <cellStyle name="Percent 3 145 2" xfId="8341"/>
    <cellStyle name="Percent 3 146" xfId="8342"/>
    <cellStyle name="Percent 3 146 2" xfId="8343"/>
    <cellStyle name="Percent 3 147" xfId="8344"/>
    <cellStyle name="Percent 3 148" xfId="8345"/>
    <cellStyle name="Percent 3 149" xfId="8346"/>
    <cellStyle name="Percent 3 15" xfId="8347"/>
    <cellStyle name="Percent 3 15 2" xfId="8348"/>
    <cellStyle name="Percent 3 15 2 2" xfId="8349"/>
    <cellStyle name="Percent 3 15 2 3" xfId="8350"/>
    <cellStyle name="Percent 3 15 3" xfId="8351"/>
    <cellStyle name="Percent 3 15 4" xfId="8352"/>
    <cellStyle name="Percent 3 150" xfId="8353"/>
    <cellStyle name="Percent 3 151" xfId="8354"/>
    <cellStyle name="Percent 3 152" xfId="8355"/>
    <cellStyle name="Percent 3 153" xfId="8356"/>
    <cellStyle name="Percent 3 154" xfId="8357"/>
    <cellStyle name="Percent 3 155" xfId="8358"/>
    <cellStyle name="Percent 3 16" xfId="8359"/>
    <cellStyle name="Percent 3 16 2" xfId="8360"/>
    <cellStyle name="Percent 3 16 2 2" xfId="8361"/>
    <cellStyle name="Percent 3 16 2 3" xfId="8362"/>
    <cellStyle name="Percent 3 16 3" xfId="8363"/>
    <cellStyle name="Percent 3 16 4" xfId="8364"/>
    <cellStyle name="Percent 3 17" xfId="8365"/>
    <cellStyle name="Percent 3 17 2" xfId="8366"/>
    <cellStyle name="Percent 3 17 2 2" xfId="8367"/>
    <cellStyle name="Percent 3 17 2 3" xfId="8368"/>
    <cellStyle name="Percent 3 17 3" xfId="8369"/>
    <cellStyle name="Percent 3 17 4" xfId="8370"/>
    <cellStyle name="Percent 3 18" xfId="8371"/>
    <cellStyle name="Percent 3 18 2" xfId="8372"/>
    <cellStyle name="Percent 3 18 2 2" xfId="8373"/>
    <cellStyle name="Percent 3 18 2 3" xfId="8374"/>
    <cellStyle name="Percent 3 18 3" xfId="8375"/>
    <cellStyle name="Percent 3 18 4" xfId="8376"/>
    <cellStyle name="Percent 3 19" xfId="8377"/>
    <cellStyle name="Percent 3 19 2" xfId="8378"/>
    <cellStyle name="Percent 3 19 2 2" xfId="8379"/>
    <cellStyle name="Percent 3 19 2 3" xfId="8380"/>
    <cellStyle name="Percent 3 19 3" xfId="8381"/>
    <cellStyle name="Percent 3 2" xfId="8382"/>
    <cellStyle name="Percent 3 2 10" xfId="8383"/>
    <cellStyle name="Percent 3 2 10 2" xfId="8384"/>
    <cellStyle name="Percent 3 2 11" xfId="8385"/>
    <cellStyle name="Percent 3 2 11 2" xfId="8386"/>
    <cellStyle name="Percent 3 2 12" xfId="8387"/>
    <cellStyle name="Percent 3 2 12 2" xfId="8388"/>
    <cellStyle name="Percent 3 2 12 2 2" xfId="8389"/>
    <cellStyle name="Percent 3 2 12 3" xfId="8390"/>
    <cellStyle name="Percent 3 2 13" xfId="8391"/>
    <cellStyle name="Percent 3 2 13 2" xfId="8392"/>
    <cellStyle name="Percent 3 2 14" xfId="8393"/>
    <cellStyle name="Percent 3 2 14 2" xfId="8394"/>
    <cellStyle name="Percent 3 2 14 2 2" xfId="8395"/>
    <cellStyle name="Percent 3 2 14 3" xfId="8396"/>
    <cellStyle name="Percent 3 2 15" xfId="8397"/>
    <cellStyle name="Percent 3 2 15 2" xfId="8398"/>
    <cellStyle name="Percent 3 2 15 2 2" xfId="8399"/>
    <cellStyle name="Percent 3 2 15 3" xfId="8400"/>
    <cellStyle name="Percent 3 2 16" xfId="8401"/>
    <cellStyle name="Percent 3 2 16 2" xfId="8402"/>
    <cellStyle name="Percent 3 2 16 2 2" xfId="8403"/>
    <cellStyle name="Percent 3 2 16 3" xfId="8404"/>
    <cellStyle name="Percent 3 2 17" xfId="8405"/>
    <cellStyle name="Percent 3 2 17 2" xfId="8406"/>
    <cellStyle name="Percent 3 2 17 2 2" xfId="8407"/>
    <cellStyle name="Percent 3 2 17 3" xfId="8408"/>
    <cellStyle name="Percent 3 2 18" xfId="8409"/>
    <cellStyle name="Percent 3 2 19" xfId="8410"/>
    <cellStyle name="Percent 3 2 2" xfId="8411"/>
    <cellStyle name="Percent 3 2 2 10" xfId="8412"/>
    <cellStyle name="Percent 3 2 2 10 2" xfId="8413"/>
    <cellStyle name="Percent 3 2 2 10 2 2" xfId="8414"/>
    <cellStyle name="Percent 3 2 2 10 3" xfId="8415"/>
    <cellStyle name="Percent 3 2 2 11" xfId="8416"/>
    <cellStyle name="Percent 3 2 2 11 2" xfId="8417"/>
    <cellStyle name="Percent 3 2 2 11 2 2" xfId="8418"/>
    <cellStyle name="Percent 3 2 2 11 3" xfId="8419"/>
    <cellStyle name="Percent 3 2 2 12" xfId="8420"/>
    <cellStyle name="Percent 3 2 2 12 2" xfId="8421"/>
    <cellStyle name="Percent 3 2 2 12 2 2" xfId="8422"/>
    <cellStyle name="Percent 3 2 2 12 3" xfId="8423"/>
    <cellStyle name="Percent 3 2 2 13" xfId="8424"/>
    <cellStyle name="Percent 3 2 2 13 2" xfId="8425"/>
    <cellStyle name="Percent 3 2 2 13 2 2" xfId="8426"/>
    <cellStyle name="Percent 3 2 2 13 3" xfId="8427"/>
    <cellStyle name="Percent 3 2 2 14" xfId="8428"/>
    <cellStyle name="Percent 3 2 2 14 2" xfId="8429"/>
    <cellStyle name="Percent 3 2 2 14 2 2" xfId="8430"/>
    <cellStyle name="Percent 3 2 2 14 3" xfId="8431"/>
    <cellStyle name="Percent 3 2 2 15" xfId="8432"/>
    <cellStyle name="Percent 3 2 2 15 2" xfId="8433"/>
    <cellStyle name="Percent 3 2 2 15 2 2" xfId="8434"/>
    <cellStyle name="Percent 3 2 2 15 3" xfId="8435"/>
    <cellStyle name="Percent 3 2 2 16" xfId="8436"/>
    <cellStyle name="Percent 3 2 2 16 2" xfId="8437"/>
    <cellStyle name="Percent 3 2 2 17" xfId="8438"/>
    <cellStyle name="Percent 3 2 2 17 2" xfId="8439"/>
    <cellStyle name="Percent 3 2 2 18" xfId="8440"/>
    <cellStyle name="Percent 3 2 2 18 2" xfId="8441"/>
    <cellStyle name="Percent 3 2 2 19" xfId="8442"/>
    <cellStyle name="Percent 3 2 2 2" xfId="8443"/>
    <cellStyle name="Percent 3 2 2 2 10" xfId="8444"/>
    <cellStyle name="Percent 3 2 2 2 10 2" xfId="8445"/>
    <cellStyle name="Percent 3 2 2 2 10 2 2" xfId="8446"/>
    <cellStyle name="Percent 3 2 2 2 10 3" xfId="8447"/>
    <cellStyle name="Percent 3 2 2 2 11" xfId="8448"/>
    <cellStyle name="Percent 3 2 2 2 11 2" xfId="8449"/>
    <cellStyle name="Percent 3 2 2 2 11 2 2" xfId="8450"/>
    <cellStyle name="Percent 3 2 2 2 11 3" xfId="8451"/>
    <cellStyle name="Percent 3 2 2 2 12" xfId="8452"/>
    <cellStyle name="Percent 3 2 2 2 12 2" xfId="8453"/>
    <cellStyle name="Percent 3 2 2 2 12 2 2" xfId="8454"/>
    <cellStyle name="Percent 3 2 2 2 12 3" xfId="8455"/>
    <cellStyle name="Percent 3 2 2 2 13" xfId="8456"/>
    <cellStyle name="Percent 3 2 2 2 13 2" xfId="8457"/>
    <cellStyle name="Percent 3 2 2 2 13 2 2" xfId="8458"/>
    <cellStyle name="Percent 3 2 2 2 13 3" xfId="8459"/>
    <cellStyle name="Percent 3 2 2 2 14" xfId="8460"/>
    <cellStyle name="Percent 3 2 2 2 14 2" xfId="8461"/>
    <cellStyle name="Percent 3 2 2 2 14 2 2" xfId="8462"/>
    <cellStyle name="Percent 3 2 2 2 14 3" xfId="8463"/>
    <cellStyle name="Percent 3 2 2 2 15" xfId="8464"/>
    <cellStyle name="Percent 3 2 2 2 15 2" xfId="8465"/>
    <cellStyle name="Percent 3 2 2 2 15 2 2" xfId="8466"/>
    <cellStyle name="Percent 3 2 2 2 15 3" xfId="8467"/>
    <cellStyle name="Percent 3 2 2 2 16" xfId="8468"/>
    <cellStyle name="Percent 3 2 2 2 16 2" xfId="8469"/>
    <cellStyle name="Percent 3 2 2 2 16 2 2" xfId="8470"/>
    <cellStyle name="Percent 3 2 2 2 16 3" xfId="8471"/>
    <cellStyle name="Percent 3 2 2 2 16 4" xfId="8472"/>
    <cellStyle name="Percent 3 2 2 2 17" xfId="8473"/>
    <cellStyle name="Percent 3 2 2 2 17 2" xfId="8474"/>
    <cellStyle name="Percent 3 2 2 2 17 2 2" xfId="8475"/>
    <cellStyle name="Percent 3 2 2 2 17 3" xfId="8476"/>
    <cellStyle name="Percent 3 2 2 2 18" xfId="8477"/>
    <cellStyle name="Percent 3 2 2 2 2" xfId="8478"/>
    <cellStyle name="Percent 3 2 2 2 2 2" xfId="8479"/>
    <cellStyle name="Percent 3 2 2 2 2 2 2" xfId="8480"/>
    <cellStyle name="Percent 3 2 2 2 2 2 2 2" xfId="8481"/>
    <cellStyle name="Percent 3 2 2 2 2 2 2 2 2" xfId="8482"/>
    <cellStyle name="Percent 3 2 2 2 2 2 2 3" xfId="8483"/>
    <cellStyle name="Percent 3 2 2 2 2 2 3" xfId="8484"/>
    <cellStyle name="Percent 3 2 2 2 2 2 3 2" xfId="8485"/>
    <cellStyle name="Percent 3 2 2 2 2 2 3 2 2" xfId="8486"/>
    <cellStyle name="Percent 3 2 2 2 2 2 3 3" xfId="8487"/>
    <cellStyle name="Percent 3 2 2 2 2 2 4" xfId="8488"/>
    <cellStyle name="Percent 3 2 2 2 2 2 4 2" xfId="8489"/>
    <cellStyle name="Percent 3 2 2 2 2 2 4 2 2" xfId="8490"/>
    <cellStyle name="Percent 3 2 2 2 2 2 4 3" xfId="8491"/>
    <cellStyle name="Percent 3 2 2 2 2 2 5" xfId="8492"/>
    <cellStyle name="Percent 3 2 2 2 2 2 5 2" xfId="8493"/>
    <cellStyle name="Percent 3 2 2 2 2 2 5 2 2" xfId="8494"/>
    <cellStyle name="Percent 3 2 2 2 2 2 5 3" xfId="8495"/>
    <cellStyle name="Percent 3 2 2 2 2 2 6" xfId="8496"/>
    <cellStyle name="Percent 3 2 2 2 2 2 6 2" xfId="8497"/>
    <cellStyle name="Percent 3 2 2 2 2 2 7" xfId="8498"/>
    <cellStyle name="Percent 3 2 2 2 2 3" xfId="8499"/>
    <cellStyle name="Percent 3 2 2 2 2 3 2" xfId="8500"/>
    <cellStyle name="Percent 3 2 2 2 2 3 2 2" xfId="8501"/>
    <cellStyle name="Percent 3 2 2 2 2 3 3" xfId="8502"/>
    <cellStyle name="Percent 3 2 2 2 2 4" xfId="8503"/>
    <cellStyle name="Percent 3 2 2 2 2 4 2" xfId="8504"/>
    <cellStyle name="Percent 3 2 2 2 2 4 2 2" xfId="8505"/>
    <cellStyle name="Percent 3 2 2 2 2 4 3" xfId="8506"/>
    <cellStyle name="Percent 3 2 2 2 2 5" xfId="8507"/>
    <cellStyle name="Percent 3 2 2 2 2 5 2" xfId="8508"/>
    <cellStyle name="Percent 3 2 2 2 2 5 2 2" xfId="8509"/>
    <cellStyle name="Percent 3 2 2 2 2 5 3" xfId="8510"/>
    <cellStyle name="Percent 3 2 2 2 2 6" xfId="8511"/>
    <cellStyle name="Percent 3 2 2 2 2 6 2" xfId="8512"/>
    <cellStyle name="Percent 3 2 2 2 2 7" xfId="8513"/>
    <cellStyle name="Percent 3 2 2 2 3" xfId="8514"/>
    <cellStyle name="Percent 3 2 2 2 3 2" xfId="8515"/>
    <cellStyle name="Percent 3 2 2 2 3 2 2" xfId="8516"/>
    <cellStyle name="Percent 3 2 2 2 3 3" xfId="8517"/>
    <cellStyle name="Percent 3 2 2 2 4" xfId="8518"/>
    <cellStyle name="Percent 3 2 2 2 4 2" xfId="8519"/>
    <cellStyle name="Percent 3 2 2 2 4 2 2" xfId="8520"/>
    <cellStyle name="Percent 3 2 2 2 4 3" xfId="8521"/>
    <cellStyle name="Percent 3 2 2 2 5" xfId="8522"/>
    <cellStyle name="Percent 3 2 2 2 5 2" xfId="8523"/>
    <cellStyle name="Percent 3 2 2 2 5 2 2" xfId="8524"/>
    <cellStyle name="Percent 3 2 2 2 5 3" xfId="8525"/>
    <cellStyle name="Percent 3 2 2 2 6" xfId="8526"/>
    <cellStyle name="Percent 3 2 2 2 6 2" xfId="8527"/>
    <cellStyle name="Percent 3 2 2 2 6 2 2" xfId="8528"/>
    <cellStyle name="Percent 3 2 2 2 6 3" xfId="8529"/>
    <cellStyle name="Percent 3 2 2 2 7" xfId="8530"/>
    <cellStyle name="Percent 3 2 2 2 7 2" xfId="8531"/>
    <cellStyle name="Percent 3 2 2 2 7 2 2" xfId="8532"/>
    <cellStyle name="Percent 3 2 2 2 7 3" xfId="8533"/>
    <cellStyle name="Percent 3 2 2 2 8" xfId="8534"/>
    <cellStyle name="Percent 3 2 2 2 8 2" xfId="8535"/>
    <cellStyle name="Percent 3 2 2 2 8 2 2" xfId="8536"/>
    <cellStyle name="Percent 3 2 2 2 8 3" xfId="8537"/>
    <cellStyle name="Percent 3 2 2 2 9" xfId="8538"/>
    <cellStyle name="Percent 3 2 2 2 9 2" xfId="8539"/>
    <cellStyle name="Percent 3 2 2 2 9 2 2" xfId="8540"/>
    <cellStyle name="Percent 3 2 2 2 9 3" xfId="8541"/>
    <cellStyle name="Percent 3 2 2 3" xfId="8542"/>
    <cellStyle name="Percent 3 2 2 3 2" xfId="8543"/>
    <cellStyle name="Percent 3 2 2 3 2 2" xfId="8544"/>
    <cellStyle name="Percent 3 2 2 3 3" xfId="8545"/>
    <cellStyle name="Percent 3 2 2 4" xfId="8546"/>
    <cellStyle name="Percent 3 2 2 4 2" xfId="8547"/>
    <cellStyle name="Percent 3 2 2 4 2 2" xfId="8548"/>
    <cellStyle name="Percent 3 2 2 4 3" xfId="8549"/>
    <cellStyle name="Percent 3 2 2 5" xfId="8550"/>
    <cellStyle name="Percent 3 2 2 5 2" xfId="8551"/>
    <cellStyle name="Percent 3 2 2 5 2 2" xfId="8552"/>
    <cellStyle name="Percent 3 2 2 5 3" xfId="8553"/>
    <cellStyle name="Percent 3 2 2 6" xfId="8554"/>
    <cellStyle name="Percent 3 2 2 6 2" xfId="8555"/>
    <cellStyle name="Percent 3 2 2 6 2 2" xfId="8556"/>
    <cellStyle name="Percent 3 2 2 6 3" xfId="8557"/>
    <cellStyle name="Percent 3 2 2 7" xfId="8558"/>
    <cellStyle name="Percent 3 2 2 7 2" xfId="8559"/>
    <cellStyle name="Percent 3 2 2 7 2 2" xfId="8560"/>
    <cellStyle name="Percent 3 2 2 7 3" xfId="8561"/>
    <cellStyle name="Percent 3 2 2 8" xfId="8562"/>
    <cellStyle name="Percent 3 2 2 8 2" xfId="8563"/>
    <cellStyle name="Percent 3 2 2 8 2 2" xfId="8564"/>
    <cellStyle name="Percent 3 2 2 8 3" xfId="8565"/>
    <cellStyle name="Percent 3 2 2 9" xfId="8566"/>
    <cellStyle name="Percent 3 2 2 9 2" xfId="8567"/>
    <cellStyle name="Percent 3 2 2 9 2 2" xfId="8568"/>
    <cellStyle name="Percent 3 2 2 9 3" xfId="8569"/>
    <cellStyle name="Percent 3 2 20" xfId="8570"/>
    <cellStyle name="Percent 3 2 20 2" xfId="8571"/>
    <cellStyle name="Percent 3 2 3" xfId="8572"/>
    <cellStyle name="Percent 3 2 3 2" xfId="8573"/>
    <cellStyle name="Percent 3 2 4" xfId="8574"/>
    <cellStyle name="Percent 3 2 4 2" xfId="8575"/>
    <cellStyle name="Percent 3 2 5" xfId="8576"/>
    <cellStyle name="Percent 3 2 5 2" xfId="8577"/>
    <cellStyle name="Percent 3 2 6" xfId="8578"/>
    <cellStyle name="Percent 3 2 6 2" xfId="8579"/>
    <cellStyle name="Percent 3 2 7" xfId="8580"/>
    <cellStyle name="Percent 3 2 7 2" xfId="8581"/>
    <cellStyle name="Percent 3 2 8" xfId="8582"/>
    <cellStyle name="Percent 3 2 8 2" xfId="8583"/>
    <cellStyle name="Percent 3 2 9" xfId="8584"/>
    <cellStyle name="Percent 3 2 9 2" xfId="8585"/>
    <cellStyle name="Percent 3 20" xfId="8586"/>
    <cellStyle name="Percent 3 20 2" xfId="8587"/>
    <cellStyle name="Percent 3 20 3" xfId="8588"/>
    <cellStyle name="Percent 3 20 4" xfId="8589"/>
    <cellStyle name="Percent 3 21" xfId="8590"/>
    <cellStyle name="Percent 3 21 2" xfId="8591"/>
    <cellStyle name="Percent 3 21 3" xfId="8592"/>
    <cellStyle name="Percent 3 21 4" xfId="8593"/>
    <cellStyle name="Percent 3 22" xfId="8594"/>
    <cellStyle name="Percent 3 22 2" xfId="8595"/>
    <cellStyle name="Percent 3 23" xfId="8596"/>
    <cellStyle name="Percent 3 23 2" xfId="8597"/>
    <cellStyle name="Percent 3 24" xfId="8598"/>
    <cellStyle name="Percent 3 24 2" xfId="8599"/>
    <cellStyle name="Percent 3 25" xfId="8600"/>
    <cellStyle name="Percent 3 25 2" xfId="8601"/>
    <cellStyle name="Percent 3 26" xfId="8602"/>
    <cellStyle name="Percent 3 26 2" xfId="8603"/>
    <cellStyle name="Percent 3 27" xfId="8604"/>
    <cellStyle name="Percent 3 27 2" xfId="8605"/>
    <cellStyle name="Percent 3 28" xfId="8606"/>
    <cellStyle name="Percent 3 28 2" xfId="8607"/>
    <cellStyle name="Percent 3 29" xfId="8608"/>
    <cellStyle name="Percent 3 29 2" xfId="8609"/>
    <cellStyle name="Percent 3 3" xfId="8610"/>
    <cellStyle name="Percent 3 3 2" xfId="8611"/>
    <cellStyle name="Percent 3 3 2 2" xfId="8612"/>
    <cellStyle name="Percent 3 3 2 2 2" xfId="8613"/>
    <cellStyle name="Percent 3 3 2 3" xfId="8614"/>
    <cellStyle name="Percent 3 3 2 4" xfId="8615"/>
    <cellStyle name="Percent 3 3 2 5" xfId="8616"/>
    <cellStyle name="Percent 3 3 3" xfId="8617"/>
    <cellStyle name="Percent 3 3 4" xfId="8618"/>
    <cellStyle name="Percent 3 3 5" xfId="8619"/>
    <cellStyle name="Percent 3 3 6" xfId="8620"/>
    <cellStyle name="Percent 3 3 6 2" xfId="8621"/>
    <cellStyle name="Percent 3 3 6 3" xfId="8622"/>
    <cellStyle name="Percent 3 3 7" xfId="8623"/>
    <cellStyle name="Percent 3 30" xfId="8624"/>
    <cellStyle name="Percent 3 30 2" xfId="8625"/>
    <cellStyle name="Percent 3 31" xfId="8626"/>
    <cellStyle name="Percent 3 31 2" xfId="8627"/>
    <cellStyle name="Percent 3 32" xfId="8628"/>
    <cellStyle name="Percent 3 32 2" xfId="8629"/>
    <cellStyle name="Percent 3 33" xfId="8630"/>
    <cellStyle name="Percent 3 33 2" xfId="8631"/>
    <cellStyle name="Percent 3 34" xfId="8632"/>
    <cellStyle name="Percent 3 34 2" xfId="8633"/>
    <cellStyle name="Percent 3 35" xfId="8634"/>
    <cellStyle name="Percent 3 35 2" xfId="8635"/>
    <cellStyle name="Percent 3 36" xfId="8636"/>
    <cellStyle name="Percent 3 36 2" xfId="8637"/>
    <cellStyle name="Percent 3 37" xfId="8638"/>
    <cellStyle name="Percent 3 37 2" xfId="8639"/>
    <cellStyle name="Percent 3 38" xfId="8640"/>
    <cellStyle name="Percent 3 38 2" xfId="8641"/>
    <cellStyle name="Percent 3 39" xfId="8642"/>
    <cellStyle name="Percent 3 39 2" xfId="8643"/>
    <cellStyle name="Percent 3 4" xfId="8644"/>
    <cellStyle name="Percent 3 4 2" xfId="8645"/>
    <cellStyle name="Percent 3 4 3" xfId="8646"/>
    <cellStyle name="Percent 3 4 3 2" xfId="8647"/>
    <cellStyle name="Percent 3 4 4" xfId="8648"/>
    <cellStyle name="Percent 3 4 4 2" xfId="8649"/>
    <cellStyle name="Percent 3 4 4 3" xfId="8650"/>
    <cellStyle name="Percent 3 40" xfId="8651"/>
    <cellStyle name="Percent 3 40 2" xfId="8652"/>
    <cellStyle name="Percent 3 41" xfId="8653"/>
    <cellStyle name="Percent 3 41 2" xfId="8654"/>
    <cellStyle name="Percent 3 42" xfId="8655"/>
    <cellStyle name="Percent 3 42 2" xfId="8656"/>
    <cellStyle name="Percent 3 43" xfId="8657"/>
    <cellStyle name="Percent 3 43 2" xfId="8658"/>
    <cellStyle name="Percent 3 44" xfId="8659"/>
    <cellStyle name="Percent 3 44 2" xfId="8660"/>
    <cellStyle name="Percent 3 45" xfId="8661"/>
    <cellStyle name="Percent 3 45 2" xfId="8662"/>
    <cellStyle name="Percent 3 46" xfId="8663"/>
    <cellStyle name="Percent 3 46 2" xfId="8664"/>
    <cellStyle name="Percent 3 47" xfId="8665"/>
    <cellStyle name="Percent 3 47 2" xfId="8666"/>
    <cellStyle name="Percent 3 48" xfId="8667"/>
    <cellStyle name="Percent 3 48 2" xfId="8668"/>
    <cellStyle name="Percent 3 49" xfId="8669"/>
    <cellStyle name="Percent 3 49 2" xfId="8670"/>
    <cellStyle name="Percent 3 5" xfId="8671"/>
    <cellStyle name="Percent 3 5 2" xfId="8672"/>
    <cellStyle name="Percent 3 5 2 2" xfId="8673"/>
    <cellStyle name="Percent 3 5 2 3" xfId="8674"/>
    <cellStyle name="Percent 3 5 3" xfId="8675"/>
    <cellStyle name="Percent 3 50" xfId="8676"/>
    <cellStyle name="Percent 3 50 2" xfId="8677"/>
    <cellStyle name="Percent 3 51" xfId="8678"/>
    <cellStyle name="Percent 3 51 2" xfId="8679"/>
    <cellStyle name="Percent 3 52" xfId="8680"/>
    <cellStyle name="Percent 3 52 2" xfId="8681"/>
    <cellStyle name="Percent 3 53" xfId="8682"/>
    <cellStyle name="Percent 3 53 2" xfId="8683"/>
    <cellStyle name="Percent 3 54" xfId="8684"/>
    <cellStyle name="Percent 3 54 2" xfId="8685"/>
    <cellStyle name="Percent 3 55" xfId="8686"/>
    <cellStyle name="Percent 3 55 2" xfId="8687"/>
    <cellStyle name="Percent 3 56" xfId="8688"/>
    <cellStyle name="Percent 3 56 2" xfId="8689"/>
    <cellStyle name="Percent 3 57" xfId="8690"/>
    <cellStyle name="Percent 3 57 2" xfId="8691"/>
    <cellStyle name="Percent 3 58" xfId="8692"/>
    <cellStyle name="Percent 3 58 2" xfId="8693"/>
    <cellStyle name="Percent 3 59" xfId="8694"/>
    <cellStyle name="Percent 3 59 2" xfId="8695"/>
    <cellStyle name="Percent 3 6" xfId="8696"/>
    <cellStyle name="Percent 3 6 2" xfId="8697"/>
    <cellStyle name="Percent 3 6 2 2" xfId="8698"/>
    <cellStyle name="Percent 3 6 2 3" xfId="8699"/>
    <cellStyle name="Percent 3 6 3" xfId="8700"/>
    <cellStyle name="Percent 3 60" xfId="8701"/>
    <cellStyle name="Percent 3 60 2" xfId="8702"/>
    <cellStyle name="Percent 3 61" xfId="8703"/>
    <cellStyle name="Percent 3 61 2" xfId="8704"/>
    <cellStyle name="Percent 3 62" xfId="8705"/>
    <cellStyle name="Percent 3 63" xfId="8706"/>
    <cellStyle name="Percent 3 64" xfId="8707"/>
    <cellStyle name="Percent 3 65" xfId="8708"/>
    <cellStyle name="Percent 3 66" xfId="8709"/>
    <cellStyle name="Percent 3 67" xfId="8710"/>
    <cellStyle name="Percent 3 68" xfId="8711"/>
    <cellStyle name="Percent 3 69" xfId="8712"/>
    <cellStyle name="Percent 3 7" xfId="8713"/>
    <cellStyle name="Percent 3 7 2" xfId="8714"/>
    <cellStyle name="Percent 3 7 2 2" xfId="8715"/>
    <cellStyle name="Percent 3 7 2 3" xfId="8716"/>
    <cellStyle name="Percent 3 7 3" xfId="8717"/>
    <cellStyle name="Percent 3 70" xfId="8718"/>
    <cellStyle name="Percent 3 71" xfId="8719"/>
    <cellStyle name="Percent 3 72" xfId="8720"/>
    <cellStyle name="Percent 3 73" xfId="8721"/>
    <cellStyle name="Percent 3 74" xfId="8722"/>
    <cellStyle name="Percent 3 75" xfId="8723"/>
    <cellStyle name="Percent 3 76" xfId="8724"/>
    <cellStyle name="Percent 3 77" xfId="8725"/>
    <cellStyle name="Percent 3 78" xfId="8726"/>
    <cellStyle name="Percent 3 79" xfId="8727"/>
    <cellStyle name="Percent 3 8" xfId="8728"/>
    <cellStyle name="Percent 3 8 2" xfId="8729"/>
    <cellStyle name="Percent 3 8 2 2" xfId="8730"/>
    <cellStyle name="Percent 3 8 2 3" xfId="8731"/>
    <cellStyle name="Percent 3 8 3" xfId="8732"/>
    <cellStyle name="Percent 3 80" xfId="8733"/>
    <cellStyle name="Percent 3 81" xfId="8734"/>
    <cellStyle name="Percent 3 82" xfId="8735"/>
    <cellStyle name="Percent 3 83" xfId="8736"/>
    <cellStyle name="Percent 3 84" xfId="8737"/>
    <cellStyle name="Percent 3 85" xfId="8738"/>
    <cellStyle name="Percent 3 86" xfId="8739"/>
    <cellStyle name="Percent 3 87" xfId="8740"/>
    <cellStyle name="Percent 3 88" xfId="8741"/>
    <cellStyle name="Percent 3 89" xfId="8742"/>
    <cellStyle name="Percent 3 9" xfId="8743"/>
    <cellStyle name="Percent 3 9 2" xfId="8744"/>
    <cellStyle name="Percent 3 9 2 2" xfId="8745"/>
    <cellStyle name="Percent 3 9 2 3" xfId="8746"/>
    <cellStyle name="Percent 3 9 3" xfId="8747"/>
    <cellStyle name="Percent 3 90" xfId="8748"/>
    <cellStyle name="Percent 3 91" xfId="8749"/>
    <cellStyle name="Percent 3 92" xfId="8750"/>
    <cellStyle name="Percent 3 93" xfId="8751"/>
    <cellStyle name="Percent 3 94" xfId="8752"/>
    <cellStyle name="Percent 3 95" xfId="8753"/>
    <cellStyle name="Percent 3 96" xfId="8754"/>
    <cellStyle name="Percent 3 97" xfId="8755"/>
    <cellStyle name="Percent 3 98" xfId="8756"/>
    <cellStyle name="Percent 3 99" xfId="8757"/>
    <cellStyle name="Percent 3 99 2" xfId="8758"/>
    <cellStyle name="Percent 30" xfId="8759"/>
    <cellStyle name="Percent 31" xfId="8760"/>
    <cellStyle name="Percent 32" xfId="8761"/>
    <cellStyle name="Percent 33" xfId="8762"/>
    <cellStyle name="Percent 34" xfId="8763"/>
    <cellStyle name="Percent 35" xfId="8764"/>
    <cellStyle name="Percent 36" xfId="8765"/>
    <cellStyle name="Percent 37" xfId="8766"/>
    <cellStyle name="Percent 38" xfId="8767"/>
    <cellStyle name="Percent 39" xfId="8768"/>
    <cellStyle name="Percent 4" xfId="23"/>
    <cellStyle name="Percent 4 10" xfId="8769"/>
    <cellStyle name="Percent 4 11" xfId="8770"/>
    <cellStyle name="Percent 4 12" xfId="8771"/>
    <cellStyle name="Percent 4 13" xfId="8772"/>
    <cellStyle name="Percent 4 14" xfId="8773"/>
    <cellStyle name="Percent 4 15" xfId="8774"/>
    <cellStyle name="Percent 4 16" xfId="8775"/>
    <cellStyle name="Percent 4 17" xfId="8776"/>
    <cellStyle name="Percent 4 18" xfId="8777"/>
    <cellStyle name="Percent 4 19" xfId="8778"/>
    <cellStyle name="Percent 4 2" xfId="8779"/>
    <cellStyle name="Percent 4 2 2" xfId="8780"/>
    <cellStyle name="Percent 4 2 2 2" xfId="8781"/>
    <cellStyle name="Percent 4 2 3" xfId="8782"/>
    <cellStyle name="Percent 4 2 4" xfId="8783"/>
    <cellStyle name="Percent 4 20" xfId="8784"/>
    <cellStyle name="Percent 4 21" xfId="8785"/>
    <cellStyle name="Percent 4 22" xfId="8786"/>
    <cellStyle name="Percent 4 23" xfId="8787"/>
    <cellStyle name="Percent 4 24" xfId="8788"/>
    <cellStyle name="Percent 4 25" xfId="8789"/>
    <cellStyle name="Percent 4 26" xfId="8790"/>
    <cellStyle name="Percent 4 27" xfId="8791"/>
    <cellStyle name="Percent 4 28" xfId="8792"/>
    <cellStyle name="Percent 4 29" xfId="8793"/>
    <cellStyle name="Percent 4 3" xfId="8794"/>
    <cellStyle name="Percent 4 3 2" xfId="8795"/>
    <cellStyle name="Percent 4 30" xfId="8796"/>
    <cellStyle name="Percent 4 31" xfId="8797"/>
    <cellStyle name="Percent 4 32" xfId="8798"/>
    <cellStyle name="Percent 4 33" xfId="8799"/>
    <cellStyle name="Percent 4 34" xfId="8800"/>
    <cellStyle name="Percent 4 35" xfId="8801"/>
    <cellStyle name="Percent 4 36" xfId="8802"/>
    <cellStyle name="Percent 4 37" xfId="8803"/>
    <cellStyle name="Percent 4 38" xfId="8804"/>
    <cellStyle name="Percent 4 39" xfId="8805"/>
    <cellStyle name="Percent 4 4" xfId="8806"/>
    <cellStyle name="Percent 4 40" xfId="8807"/>
    <cellStyle name="Percent 4 41" xfId="8808"/>
    <cellStyle name="Percent 4 42" xfId="8809"/>
    <cellStyle name="Percent 4 43" xfId="8810"/>
    <cellStyle name="Percent 4 44" xfId="8811"/>
    <cellStyle name="Percent 4 45" xfId="8812"/>
    <cellStyle name="Percent 4 46" xfId="8813"/>
    <cellStyle name="Percent 4 47" xfId="8814"/>
    <cellStyle name="Percent 4 48" xfId="8815"/>
    <cellStyle name="Percent 4 49" xfId="8816"/>
    <cellStyle name="Percent 4 5" xfId="8817"/>
    <cellStyle name="Percent 4 50" xfId="8818"/>
    <cellStyle name="Percent 4 51" xfId="8819"/>
    <cellStyle name="Percent 4 52" xfId="8820"/>
    <cellStyle name="Percent 4 53" xfId="8821"/>
    <cellStyle name="Percent 4 54" xfId="8822"/>
    <cellStyle name="Percent 4 55" xfId="8823"/>
    <cellStyle name="Percent 4 56" xfId="8824"/>
    <cellStyle name="Percent 4 57" xfId="8825"/>
    <cellStyle name="Percent 4 58" xfId="8826"/>
    <cellStyle name="Percent 4 59" xfId="8827"/>
    <cellStyle name="Percent 4 6" xfId="8828"/>
    <cellStyle name="Percent 4 60" xfId="8829"/>
    <cellStyle name="Percent 4 61" xfId="8830"/>
    <cellStyle name="Percent 4 62" xfId="9389"/>
    <cellStyle name="Percent 4 63" xfId="9393"/>
    <cellStyle name="Percent 4 7" xfId="8831"/>
    <cellStyle name="Percent 4 8" xfId="8832"/>
    <cellStyle name="Percent 4 9" xfId="8833"/>
    <cellStyle name="Percent 40" xfId="8834"/>
    <cellStyle name="Percent 41" xfId="8835"/>
    <cellStyle name="Percent 42" xfId="8836"/>
    <cellStyle name="Percent 43" xfId="8837"/>
    <cellStyle name="Percent 44" xfId="8838"/>
    <cellStyle name="Percent 44 2" xfId="8839"/>
    <cellStyle name="Percent 44 3" xfId="9417"/>
    <cellStyle name="Percent 45" xfId="8840"/>
    <cellStyle name="Percent 46" xfId="8841"/>
    <cellStyle name="Percent 47" xfId="8842"/>
    <cellStyle name="Percent 48" xfId="8843"/>
    <cellStyle name="Percent 49" xfId="8844"/>
    <cellStyle name="Percent 49 2" xfId="8845"/>
    <cellStyle name="Percent 5" xfId="25"/>
    <cellStyle name="Percent 5 10" xfId="8846"/>
    <cellStyle name="Percent 5 11" xfId="8847"/>
    <cellStyle name="Percent 5 12" xfId="8848"/>
    <cellStyle name="Percent 5 13" xfId="8849"/>
    <cellStyle name="Percent 5 14" xfId="8850"/>
    <cellStyle name="Percent 5 15" xfId="8851"/>
    <cellStyle name="Percent 5 16" xfId="8852"/>
    <cellStyle name="Percent 5 17" xfId="8853"/>
    <cellStyle name="Percent 5 18" xfId="8854"/>
    <cellStyle name="Percent 5 19" xfId="8855"/>
    <cellStyle name="Percent 5 2" xfId="8856"/>
    <cellStyle name="Percent 5 2 10" xfId="8857"/>
    <cellStyle name="Percent 5 2 11" xfId="8858"/>
    <cellStyle name="Percent 5 2 12" xfId="8859"/>
    <cellStyle name="Percent 5 2 13" xfId="8860"/>
    <cellStyle name="Percent 5 2 14" xfId="8861"/>
    <cellStyle name="Percent 5 2 15" xfId="8862"/>
    <cellStyle name="Percent 5 2 15 2" xfId="8863"/>
    <cellStyle name="Percent 5 2 16" xfId="8864"/>
    <cellStyle name="Percent 5 2 17" xfId="8865"/>
    <cellStyle name="Percent 5 2 18" xfId="8866"/>
    <cellStyle name="Percent 5 2 19" xfId="8867"/>
    <cellStyle name="Percent 5 2 2" xfId="8868"/>
    <cellStyle name="Percent 5 2 2 10" xfId="8869"/>
    <cellStyle name="Percent 5 2 2 11" xfId="8870"/>
    <cellStyle name="Percent 5 2 2 12" xfId="8871"/>
    <cellStyle name="Percent 5 2 2 12 2" xfId="8872"/>
    <cellStyle name="Percent 5 2 2 13" xfId="8873"/>
    <cellStyle name="Percent 5 2 2 14" xfId="8874"/>
    <cellStyle name="Percent 5 2 2 2" xfId="8875"/>
    <cellStyle name="Percent 5 2 2 2 10" xfId="8876"/>
    <cellStyle name="Percent 5 2 2 2 10 2" xfId="8877"/>
    <cellStyle name="Percent 5 2 2 2 10 2 2" xfId="8878"/>
    <cellStyle name="Percent 5 2 2 2 10 3" xfId="8879"/>
    <cellStyle name="Percent 5 2 2 2 11" xfId="8880"/>
    <cellStyle name="Percent 5 2 2 2 11 2" xfId="8881"/>
    <cellStyle name="Percent 5 2 2 2 11 2 2" xfId="8882"/>
    <cellStyle name="Percent 5 2 2 2 11 3" xfId="8883"/>
    <cellStyle name="Percent 5 2 2 2 12" xfId="8884"/>
    <cellStyle name="Percent 5 2 2 2 12 2" xfId="8885"/>
    <cellStyle name="Percent 5 2 2 2 13" xfId="8886"/>
    <cellStyle name="Percent 5 2 2 2 13 2" xfId="8887"/>
    <cellStyle name="Percent 5 2 2 2 14" xfId="8888"/>
    <cellStyle name="Percent 5 2 2 2 2" xfId="8889"/>
    <cellStyle name="Percent 5 2 2 2 2 2" xfId="8890"/>
    <cellStyle name="Percent 5 2 2 2 2 2 2" xfId="8891"/>
    <cellStyle name="Percent 5 2 2 2 2 3" xfId="8892"/>
    <cellStyle name="Percent 5 2 2 2 3" xfId="8893"/>
    <cellStyle name="Percent 5 2 2 2 3 2" xfId="8894"/>
    <cellStyle name="Percent 5 2 2 2 3 2 2" xfId="8895"/>
    <cellStyle name="Percent 5 2 2 2 3 3" xfId="8896"/>
    <cellStyle name="Percent 5 2 2 2 4" xfId="8897"/>
    <cellStyle name="Percent 5 2 2 2 4 2" xfId="8898"/>
    <cellStyle name="Percent 5 2 2 2 4 2 2" xfId="8899"/>
    <cellStyle name="Percent 5 2 2 2 4 3" xfId="8900"/>
    <cellStyle name="Percent 5 2 2 2 5" xfId="8901"/>
    <cellStyle name="Percent 5 2 2 2 5 2" xfId="8902"/>
    <cellStyle name="Percent 5 2 2 2 5 2 2" xfId="8903"/>
    <cellStyle name="Percent 5 2 2 2 5 3" xfId="8904"/>
    <cellStyle name="Percent 5 2 2 2 6" xfId="8905"/>
    <cellStyle name="Percent 5 2 2 2 6 2" xfId="8906"/>
    <cellStyle name="Percent 5 2 2 2 6 2 2" xfId="8907"/>
    <cellStyle name="Percent 5 2 2 2 6 3" xfId="8908"/>
    <cellStyle name="Percent 5 2 2 2 7" xfId="8909"/>
    <cellStyle name="Percent 5 2 2 2 7 2" xfId="8910"/>
    <cellStyle name="Percent 5 2 2 2 7 2 2" xfId="8911"/>
    <cellStyle name="Percent 5 2 2 2 7 3" xfId="8912"/>
    <cellStyle name="Percent 5 2 2 2 8" xfId="8913"/>
    <cellStyle name="Percent 5 2 2 2 8 2" xfId="8914"/>
    <cellStyle name="Percent 5 2 2 2 8 2 2" xfId="8915"/>
    <cellStyle name="Percent 5 2 2 2 8 3" xfId="8916"/>
    <cellStyle name="Percent 5 2 2 2 9" xfId="8917"/>
    <cellStyle name="Percent 5 2 2 2 9 2" xfId="8918"/>
    <cellStyle name="Percent 5 2 2 2 9 2 2" xfId="8919"/>
    <cellStyle name="Percent 5 2 2 2 9 3" xfId="8920"/>
    <cellStyle name="Percent 5 2 2 3" xfId="8921"/>
    <cellStyle name="Percent 5 2 2 4" xfId="8922"/>
    <cellStyle name="Percent 5 2 2 5" xfId="8923"/>
    <cellStyle name="Percent 5 2 2 6" xfId="8924"/>
    <cellStyle name="Percent 5 2 2 7" xfId="8925"/>
    <cellStyle name="Percent 5 2 2 8" xfId="8926"/>
    <cellStyle name="Percent 5 2 2 9" xfId="8927"/>
    <cellStyle name="Percent 5 2 20" xfId="8928"/>
    <cellStyle name="Percent 5 2 3" xfId="8929"/>
    <cellStyle name="Percent 5 2 3 2" xfId="8930"/>
    <cellStyle name="Percent 5 2 3 2 2" xfId="8931"/>
    <cellStyle name="Percent 5 2 3 2 3" xfId="8932"/>
    <cellStyle name="Percent 5 2 3 3" xfId="8933"/>
    <cellStyle name="Percent 5 2 4" xfId="8934"/>
    <cellStyle name="Percent 5 2 4 2" xfId="8935"/>
    <cellStyle name="Percent 5 2 4 2 2" xfId="8936"/>
    <cellStyle name="Percent 5 2 4 3" xfId="8937"/>
    <cellStyle name="Percent 5 2 5" xfId="8938"/>
    <cellStyle name="Percent 5 2 5 2" xfId="8939"/>
    <cellStyle name="Percent 5 2 5 2 2" xfId="8940"/>
    <cellStyle name="Percent 5 2 5 3" xfId="8941"/>
    <cellStyle name="Percent 5 2 6" xfId="8942"/>
    <cellStyle name="Percent 5 2 7" xfId="8943"/>
    <cellStyle name="Percent 5 2 8" xfId="8944"/>
    <cellStyle name="Percent 5 2 9" xfId="8945"/>
    <cellStyle name="Percent 5 20" xfId="8946"/>
    <cellStyle name="Percent 5 21" xfId="8947"/>
    <cellStyle name="Percent 5 22" xfId="8948"/>
    <cellStyle name="Percent 5 23" xfId="8949"/>
    <cellStyle name="Percent 5 24" xfId="8950"/>
    <cellStyle name="Percent 5 25" xfId="8951"/>
    <cellStyle name="Percent 5 26" xfId="8952"/>
    <cellStyle name="Percent 5 27" xfId="8953"/>
    <cellStyle name="Percent 5 28" xfId="8954"/>
    <cellStyle name="Percent 5 29" xfId="8955"/>
    <cellStyle name="Percent 5 3" xfId="8956"/>
    <cellStyle name="Percent 5 3 2" xfId="8957"/>
    <cellStyle name="Percent 5 3 2 2" xfId="8958"/>
    <cellStyle name="Percent 5 3 3" xfId="8959"/>
    <cellStyle name="Percent 5 3 4" xfId="8960"/>
    <cellStyle name="Percent 5 3 5" xfId="8961"/>
    <cellStyle name="Percent 5 30" xfId="8962"/>
    <cellStyle name="Percent 5 31" xfId="8963"/>
    <cellStyle name="Percent 5 32" xfId="8964"/>
    <cellStyle name="Percent 5 33" xfId="8965"/>
    <cellStyle name="Percent 5 34" xfId="8966"/>
    <cellStyle name="Percent 5 35" xfId="8967"/>
    <cellStyle name="Percent 5 36" xfId="8968"/>
    <cellStyle name="Percent 5 37" xfId="8969"/>
    <cellStyle name="Percent 5 38" xfId="8970"/>
    <cellStyle name="Percent 5 39" xfId="8971"/>
    <cellStyle name="Percent 5 4" xfId="8972"/>
    <cellStyle name="Percent 5 4 2" xfId="8973"/>
    <cellStyle name="Percent 5 4 3" xfId="8974"/>
    <cellStyle name="Percent 5 40" xfId="8975"/>
    <cellStyle name="Percent 5 41" xfId="8976"/>
    <cellStyle name="Percent 5 42" xfId="8977"/>
    <cellStyle name="Percent 5 43" xfId="8978"/>
    <cellStyle name="Percent 5 44" xfId="8979"/>
    <cellStyle name="Percent 5 45" xfId="8980"/>
    <cellStyle name="Percent 5 46" xfId="8981"/>
    <cellStyle name="Percent 5 47" xfId="8982"/>
    <cellStyle name="Percent 5 48" xfId="8983"/>
    <cellStyle name="Percent 5 49" xfId="8984"/>
    <cellStyle name="Percent 5 5" xfId="8985"/>
    <cellStyle name="Percent 5 5 2" xfId="8986"/>
    <cellStyle name="Percent 5 5 3" xfId="8987"/>
    <cellStyle name="Percent 5 50" xfId="8988"/>
    <cellStyle name="Percent 5 51" xfId="8989"/>
    <cellStyle name="Percent 5 52" xfId="8990"/>
    <cellStyle name="Percent 5 53" xfId="8991"/>
    <cellStyle name="Percent 5 54" xfId="8992"/>
    <cellStyle name="Percent 5 55" xfId="8993"/>
    <cellStyle name="Percent 5 56" xfId="8994"/>
    <cellStyle name="Percent 5 57" xfId="8995"/>
    <cellStyle name="Percent 5 58" xfId="8996"/>
    <cellStyle name="Percent 5 59" xfId="8997"/>
    <cellStyle name="Percent 5 6" xfId="8998"/>
    <cellStyle name="Percent 5 60" xfId="8999"/>
    <cellStyle name="Percent 5 61" xfId="9000"/>
    <cellStyle name="Percent 5 62" xfId="9001"/>
    <cellStyle name="Percent 5 63" xfId="9002"/>
    <cellStyle name="Percent 5 64" xfId="9003"/>
    <cellStyle name="Percent 5 7" xfId="9004"/>
    <cellStyle name="Percent 5 8" xfId="9005"/>
    <cellStyle name="Percent 5 9" xfId="9006"/>
    <cellStyle name="Percent 50" xfId="9007"/>
    <cellStyle name="Percent 51" xfId="9008"/>
    <cellStyle name="Percent 52" xfId="9009"/>
    <cellStyle name="Percent 53" xfId="9010"/>
    <cellStyle name="Percent 54" xfId="9011"/>
    <cellStyle name="Percent 55" xfId="9012"/>
    <cellStyle name="Percent 56" xfId="9013"/>
    <cellStyle name="Percent 57" xfId="9014"/>
    <cellStyle name="Percent 58" xfId="9015"/>
    <cellStyle name="Percent 59" xfId="9016"/>
    <cellStyle name="Percent 6" xfId="27"/>
    <cellStyle name="Percent 6 2" xfId="9017"/>
    <cellStyle name="Percent 6 3" xfId="9018"/>
    <cellStyle name="Percent 6 4" xfId="9019"/>
    <cellStyle name="Percent 60" xfId="9020"/>
    <cellStyle name="Percent 61" xfId="9021"/>
    <cellStyle name="Percent 62" xfId="9022"/>
    <cellStyle name="Percent 63" xfId="9023"/>
    <cellStyle name="Percent 64" xfId="9024"/>
    <cellStyle name="Percent 64 2" xfId="9025"/>
    <cellStyle name="Percent 64 2 2" xfId="9026"/>
    <cellStyle name="Percent 65" xfId="9027"/>
    <cellStyle name="Percent 65 2" xfId="9028"/>
    <cellStyle name="Percent 65 3" xfId="9029"/>
    <cellStyle name="Percent 66" xfId="9030"/>
    <cellStyle name="Percent 66 2" xfId="9031"/>
    <cellStyle name="Percent 67" xfId="9032"/>
    <cellStyle name="Percent 67 2" xfId="9033"/>
    <cellStyle name="Percent 68" xfId="9034"/>
    <cellStyle name="Percent 69" xfId="9035"/>
    <cellStyle name="Percent 7" xfId="29"/>
    <cellStyle name="Percent 7 10" xfId="9036"/>
    <cellStyle name="Percent 7 11" xfId="9037"/>
    <cellStyle name="Percent 7 12" xfId="9038"/>
    <cellStyle name="Percent 7 12 2" xfId="9039"/>
    <cellStyle name="Percent 7 13" xfId="9040"/>
    <cellStyle name="Percent 7 14" xfId="9041"/>
    <cellStyle name="Percent 7 15" xfId="9042"/>
    <cellStyle name="Percent 7 2" xfId="9043"/>
    <cellStyle name="Percent 7 2 10" xfId="9044"/>
    <cellStyle name="Percent 7 2 10 2" xfId="9045"/>
    <cellStyle name="Percent 7 2 10 2 2" xfId="9046"/>
    <cellStyle name="Percent 7 2 10 3" xfId="9047"/>
    <cellStyle name="Percent 7 2 11" xfId="9048"/>
    <cellStyle name="Percent 7 2 11 2" xfId="9049"/>
    <cellStyle name="Percent 7 2 11 2 2" xfId="9050"/>
    <cellStyle name="Percent 7 2 11 3" xfId="9051"/>
    <cellStyle name="Percent 7 2 12" xfId="9052"/>
    <cellStyle name="Percent 7 2 12 2" xfId="9053"/>
    <cellStyle name="Percent 7 2 12 3" xfId="9054"/>
    <cellStyle name="Percent 7 2 13" xfId="9055"/>
    <cellStyle name="Percent 7 2 13 2" xfId="9056"/>
    <cellStyle name="Percent 7 2 13 3" xfId="9057"/>
    <cellStyle name="Percent 7 2 14" xfId="9058"/>
    <cellStyle name="Percent 7 2 2" xfId="9059"/>
    <cellStyle name="Percent 7 2 2 2" xfId="9060"/>
    <cellStyle name="Percent 7 2 2 2 2" xfId="9061"/>
    <cellStyle name="Percent 7 2 2 3" xfId="9062"/>
    <cellStyle name="Percent 7 2 3" xfId="9063"/>
    <cellStyle name="Percent 7 2 3 2" xfId="9064"/>
    <cellStyle name="Percent 7 2 3 2 2" xfId="9065"/>
    <cellStyle name="Percent 7 2 3 3" xfId="9066"/>
    <cellStyle name="Percent 7 2 4" xfId="9067"/>
    <cellStyle name="Percent 7 2 4 2" xfId="9068"/>
    <cellStyle name="Percent 7 2 4 2 2" xfId="9069"/>
    <cellStyle name="Percent 7 2 4 3" xfId="9070"/>
    <cellStyle name="Percent 7 2 5" xfId="9071"/>
    <cellStyle name="Percent 7 2 5 2" xfId="9072"/>
    <cellStyle name="Percent 7 2 5 2 2" xfId="9073"/>
    <cellStyle name="Percent 7 2 5 3" xfId="9074"/>
    <cellStyle name="Percent 7 2 6" xfId="9075"/>
    <cellStyle name="Percent 7 2 6 2" xfId="9076"/>
    <cellStyle name="Percent 7 2 6 2 2" xfId="9077"/>
    <cellStyle name="Percent 7 2 6 3" xfId="9078"/>
    <cellStyle name="Percent 7 2 7" xfId="9079"/>
    <cellStyle name="Percent 7 2 7 2" xfId="9080"/>
    <cellStyle name="Percent 7 2 7 2 2" xfId="9081"/>
    <cellStyle name="Percent 7 2 7 3" xfId="9082"/>
    <cellStyle name="Percent 7 2 8" xfId="9083"/>
    <cellStyle name="Percent 7 2 8 2" xfId="9084"/>
    <cellStyle name="Percent 7 2 8 2 2" xfId="9085"/>
    <cellStyle name="Percent 7 2 8 3" xfId="9086"/>
    <cellStyle name="Percent 7 2 9" xfId="9087"/>
    <cellStyle name="Percent 7 2 9 2" xfId="9088"/>
    <cellStyle name="Percent 7 2 9 2 2" xfId="9089"/>
    <cellStyle name="Percent 7 2 9 3" xfId="9090"/>
    <cellStyle name="Percent 7 3" xfId="9091"/>
    <cellStyle name="Percent 7 4" xfId="9092"/>
    <cellStyle name="Percent 7 5" xfId="9093"/>
    <cellStyle name="Percent 7 6" xfId="9094"/>
    <cellStyle name="Percent 7 7" xfId="9095"/>
    <cellStyle name="Percent 7 8" xfId="9096"/>
    <cellStyle name="Percent 7 9" xfId="9097"/>
    <cellStyle name="Percent 70" xfId="9098"/>
    <cellStyle name="Percent 71" xfId="9099"/>
    <cellStyle name="Percent 72" xfId="9100"/>
    <cellStyle name="Percent 73" xfId="9101"/>
    <cellStyle name="Percent 73 2" xfId="9102"/>
    <cellStyle name="Percent 74" xfId="9103"/>
    <cellStyle name="Percent 75" xfId="9104"/>
    <cellStyle name="Percent 76" xfId="9105"/>
    <cellStyle name="Percent 77" xfId="9106"/>
    <cellStyle name="Percent 78" xfId="9107"/>
    <cellStyle name="Percent 78 2" xfId="9403"/>
    <cellStyle name="Percent 79" xfId="9108"/>
    <cellStyle name="Percent 8" xfId="9109"/>
    <cellStyle name="Percent 8 2" xfId="9110"/>
    <cellStyle name="Percent 8 2 2" xfId="9111"/>
    <cellStyle name="Percent 8 2 2 2" xfId="9112"/>
    <cellStyle name="Percent 8 2 2 2 2" xfId="9113"/>
    <cellStyle name="Percent 8 2 2 2 2 2" xfId="9114"/>
    <cellStyle name="Percent 8 2 2 2 3" xfId="9115"/>
    <cellStyle name="Percent 8 2 2 3" xfId="9116"/>
    <cellStyle name="Percent 8 2 2 3 2" xfId="9117"/>
    <cellStyle name="Percent 8 2 2 3 2 2" xfId="9118"/>
    <cellStyle name="Percent 8 2 2 3 3" xfId="9119"/>
    <cellStyle name="Percent 8 2 2 4" xfId="9120"/>
    <cellStyle name="Percent 8 2 2 4 2" xfId="9121"/>
    <cellStyle name="Percent 8 2 2 4 2 2" xfId="9122"/>
    <cellStyle name="Percent 8 2 2 4 3" xfId="9123"/>
    <cellStyle name="Percent 8 2 2 5" xfId="9124"/>
    <cellStyle name="Percent 8 2 2 5 2" xfId="9125"/>
    <cellStyle name="Percent 8 2 2 5 2 2" xfId="9126"/>
    <cellStyle name="Percent 8 2 2 5 3" xfId="9127"/>
    <cellStyle name="Percent 8 2 3" xfId="9128"/>
    <cellStyle name="Percent 8 2 4" xfId="9129"/>
    <cellStyle name="Percent 8 2 5" xfId="9130"/>
    <cellStyle name="Percent 8 2 6" xfId="9131"/>
    <cellStyle name="Percent 8 2 6 2" xfId="9132"/>
    <cellStyle name="Percent 8 2 7" xfId="9133"/>
    <cellStyle name="Percent 8 3" xfId="9134"/>
    <cellStyle name="Percent 8 3 2" xfId="9135"/>
    <cellStyle name="Percent 8 3 2 2" xfId="9136"/>
    <cellStyle name="Percent 8 3 3" xfId="9137"/>
    <cellStyle name="Percent 8 4" xfId="9138"/>
    <cellStyle name="Percent 8 4 2" xfId="9139"/>
    <cellStyle name="Percent 8 4 2 2" xfId="9140"/>
    <cellStyle name="Percent 8 4 3" xfId="9141"/>
    <cellStyle name="Percent 8 5" xfId="9142"/>
    <cellStyle name="Percent 8 5 2" xfId="9143"/>
    <cellStyle name="Percent 8 5 2 2" xfId="9144"/>
    <cellStyle name="Percent 8 5 3" xfId="9145"/>
    <cellStyle name="Percent 8 6" xfId="9146"/>
    <cellStyle name="Percent 8 6 2" xfId="9147"/>
    <cellStyle name="Percent 8 6 2 2" xfId="9148"/>
    <cellStyle name="Percent 8 6 3" xfId="9149"/>
    <cellStyle name="Percent 8 7" xfId="9150"/>
    <cellStyle name="Percent 8 7 2" xfId="9151"/>
    <cellStyle name="Percent 8 7 3" xfId="9152"/>
    <cellStyle name="Percent 8 8" xfId="9153"/>
    <cellStyle name="Percent 80" xfId="9154"/>
    <cellStyle name="Percent 80 2" xfId="9488"/>
    <cellStyle name="Percent 81" xfId="9155"/>
    <cellStyle name="Percent 82" xfId="9156"/>
    <cellStyle name="Percent 83" xfId="9157"/>
    <cellStyle name="Percent 84" xfId="9158"/>
    <cellStyle name="Percent 85" xfId="9159"/>
    <cellStyle name="Percent 86" xfId="9160"/>
    <cellStyle name="Percent 87" xfId="9385"/>
    <cellStyle name="Percent 88" xfId="9387"/>
    <cellStyle name="Percent 88 2" xfId="9399"/>
    <cellStyle name="Percent 89" xfId="9388"/>
    <cellStyle name="Percent 9" xfId="9161"/>
    <cellStyle name="Percent 9 2" xfId="9162"/>
    <cellStyle name="Percent 9 3" xfId="9163"/>
    <cellStyle name="Percent 90" xfId="9391"/>
    <cellStyle name="Percent 90 2" xfId="9397"/>
    <cellStyle name="Percent 91" xfId="9392"/>
    <cellStyle name="Percent 92" xfId="9405"/>
    <cellStyle name="Percent 93" xfId="9408"/>
    <cellStyle name="Percent 94" xfId="9415"/>
    <cellStyle name="Percent 94 2" xfId="9411"/>
    <cellStyle name="Percent 94 2 2" xfId="9449"/>
    <cellStyle name="Percent 95" xfId="9441"/>
    <cellStyle name="Percent 95 2" xfId="9495"/>
    <cellStyle name="Percent 96" xfId="9486"/>
    <cellStyle name="PRINTFONT" xfId="9164"/>
    <cellStyle name="PSChar" xfId="9165"/>
    <cellStyle name="PSDate" xfId="9166"/>
    <cellStyle name="PSDec" xfId="9167"/>
    <cellStyle name="PSHeading" xfId="9168"/>
    <cellStyle name="PSHeading 2" xfId="9418"/>
    <cellStyle name="PSInt" xfId="9169"/>
    <cellStyle name="PSSpacer" xfId="9170"/>
    <cellStyle name="RangeBelow" xfId="9171"/>
    <cellStyle name="Reset  - Style4" xfId="9172"/>
    <cellStyle name="Reset  - Style7" xfId="9173"/>
    <cellStyle name="STD" xfId="9174"/>
    <cellStyle name="Style 21" xfId="9175"/>
    <cellStyle name="Style 21 2" xfId="9176"/>
    <cellStyle name="Style 21 3" xfId="9177"/>
    <cellStyle name="Style 21 4" xfId="9178"/>
    <cellStyle name="Style 21 5" xfId="9179"/>
    <cellStyle name="Style 22" xfId="21"/>
    <cellStyle name="Style 22 2" xfId="9180"/>
    <cellStyle name="Style 22 3" xfId="9181"/>
    <cellStyle name="Style 22 4" xfId="9182"/>
    <cellStyle name="Style 22 5" xfId="9183"/>
    <cellStyle name="Style 23" xfId="9184"/>
    <cellStyle name="Style 23 2" xfId="9185"/>
    <cellStyle name="Style 23 3" xfId="9186"/>
    <cellStyle name="Style 23 4" xfId="9187"/>
    <cellStyle name="Style 23 5" xfId="9188"/>
    <cellStyle name="Style 24" xfId="22"/>
    <cellStyle name="Style 24 2" xfId="9189"/>
    <cellStyle name="Style 24 3" xfId="9190"/>
    <cellStyle name="Style 24 4" xfId="9191"/>
    <cellStyle name="Style 24 5" xfId="9192"/>
    <cellStyle name="Style 25" xfId="9193"/>
    <cellStyle name="Style 25 10" xfId="9194"/>
    <cellStyle name="Style 25 2" xfId="9195"/>
    <cellStyle name="Style 25 3" xfId="9196"/>
    <cellStyle name="Style 25 4" xfId="9197"/>
    <cellStyle name="Style 25 5" xfId="9198"/>
    <cellStyle name="Style 25 6" xfId="9199"/>
    <cellStyle name="Style 25 7" xfId="9200"/>
    <cellStyle name="Style 25 8" xfId="9201"/>
    <cellStyle name="Style 25 9" xfId="9202"/>
    <cellStyle name="Style 26" xfId="9203"/>
    <cellStyle name="Style 26 2" xfId="9204"/>
    <cellStyle name="Style 26 2 2" xfId="9205"/>
    <cellStyle name="Style 26 3" xfId="9206"/>
    <cellStyle name="Style 26 3 2" xfId="9207"/>
    <cellStyle name="Style 26 4" xfId="9208"/>
    <cellStyle name="Style 26 5" xfId="9209"/>
    <cellStyle name="Style 26 6" xfId="9210"/>
    <cellStyle name="Style 26 7" xfId="9211"/>
    <cellStyle name="Style 27" xfId="9212"/>
    <cellStyle name="Style 27 2" xfId="9213"/>
    <cellStyle name="Style 27 3" xfId="9214"/>
    <cellStyle name="Style 27 4" xfId="9215"/>
    <cellStyle name="Style 27 5" xfId="9216"/>
    <cellStyle name="Style 28" xfId="9217"/>
    <cellStyle name="Style 28 2" xfId="9218"/>
    <cellStyle name="Style 28 3" xfId="9219"/>
    <cellStyle name="Style 28 4" xfId="9220"/>
    <cellStyle name="Style 28 5" xfId="9221"/>
    <cellStyle name="Style 29" xfId="9222"/>
    <cellStyle name="Style 29 10" xfId="9223"/>
    <cellStyle name="Style 29 11" xfId="9224"/>
    <cellStyle name="Style 29 12" xfId="9225"/>
    <cellStyle name="Style 29 13" xfId="9226"/>
    <cellStyle name="Style 29 14" xfId="9227"/>
    <cellStyle name="Style 29 15" xfId="9228"/>
    <cellStyle name="Style 29 16" xfId="9229"/>
    <cellStyle name="Style 29 2" xfId="9230"/>
    <cellStyle name="Style 29 3" xfId="9231"/>
    <cellStyle name="Style 29 4" xfId="9232"/>
    <cellStyle name="Style 29 5" xfId="9233"/>
    <cellStyle name="Style 29 6" xfId="9234"/>
    <cellStyle name="Style 29 7" xfId="9235"/>
    <cellStyle name="Style 29 8" xfId="9236"/>
    <cellStyle name="Style 29 9" xfId="9237"/>
    <cellStyle name="Style 30" xfId="9238"/>
    <cellStyle name="Style 30 10" xfId="9239"/>
    <cellStyle name="Style 30 11" xfId="9240"/>
    <cellStyle name="Style 30 12" xfId="9241"/>
    <cellStyle name="Style 30 13" xfId="9242"/>
    <cellStyle name="Style 30 14" xfId="9243"/>
    <cellStyle name="Style 30 15" xfId="9244"/>
    <cellStyle name="Style 30 16" xfId="9245"/>
    <cellStyle name="Style 30 2" xfId="9246"/>
    <cellStyle name="Style 30 3" xfId="9247"/>
    <cellStyle name="Style 30 4" xfId="9248"/>
    <cellStyle name="Style 30 5" xfId="9249"/>
    <cellStyle name="Style 30 6" xfId="9250"/>
    <cellStyle name="Style 30 7" xfId="9251"/>
    <cellStyle name="Style 30 8" xfId="9252"/>
    <cellStyle name="Style 30 9" xfId="9253"/>
    <cellStyle name="Style 31" xfId="9254"/>
    <cellStyle name="Style 31 2" xfId="9255"/>
    <cellStyle name="Style 31 3" xfId="9256"/>
    <cellStyle name="Style 31 4" xfId="9257"/>
    <cellStyle name="Style 31 5" xfId="9258"/>
    <cellStyle name="Style 32" xfId="9259"/>
    <cellStyle name="Style 32 2" xfId="9260"/>
    <cellStyle name="Style 32 3" xfId="9261"/>
    <cellStyle name="Style 32 4" xfId="9262"/>
    <cellStyle name="Style 32 5" xfId="9263"/>
    <cellStyle name="Style 32 6" xfId="9264"/>
    <cellStyle name="Style 32 7" xfId="9265"/>
    <cellStyle name="Style 32 8" xfId="9266"/>
    <cellStyle name="Style 33" xfId="9267"/>
    <cellStyle name="Style 33 10" xfId="9268"/>
    <cellStyle name="Style 33 11" xfId="9269"/>
    <cellStyle name="Style 33 12" xfId="9270"/>
    <cellStyle name="Style 33 13" xfId="9271"/>
    <cellStyle name="Style 33 14" xfId="9272"/>
    <cellStyle name="Style 33 15" xfId="9273"/>
    <cellStyle name="Style 33 16" xfId="9274"/>
    <cellStyle name="Style 33 2" xfId="9275"/>
    <cellStyle name="Style 33 3" xfId="9276"/>
    <cellStyle name="Style 33 4" xfId="9277"/>
    <cellStyle name="Style 33 5" xfId="9278"/>
    <cellStyle name="Style 33 6" xfId="9279"/>
    <cellStyle name="Style 33 7" xfId="9280"/>
    <cellStyle name="Style 33 8" xfId="9281"/>
    <cellStyle name="Style 33 9" xfId="9282"/>
    <cellStyle name="Style 34" xfId="9283"/>
    <cellStyle name="Style 34 10" xfId="9284"/>
    <cellStyle name="Style 34 11" xfId="9285"/>
    <cellStyle name="Style 34 12" xfId="9286"/>
    <cellStyle name="Style 34 13" xfId="9287"/>
    <cellStyle name="Style 34 14" xfId="9288"/>
    <cellStyle name="Style 34 15" xfId="9289"/>
    <cellStyle name="Style 34 16" xfId="9290"/>
    <cellStyle name="Style 34 2" xfId="9291"/>
    <cellStyle name="Style 34 3" xfId="9292"/>
    <cellStyle name="Style 34 4" xfId="9293"/>
    <cellStyle name="Style 34 5" xfId="9294"/>
    <cellStyle name="Style 34 6" xfId="9295"/>
    <cellStyle name="Style 34 7" xfId="9296"/>
    <cellStyle name="Style 34 8" xfId="9297"/>
    <cellStyle name="Style 34 9" xfId="9298"/>
    <cellStyle name="Style 35" xfId="9299"/>
    <cellStyle name="Style 35 10" xfId="9300"/>
    <cellStyle name="Style 35 11" xfId="9301"/>
    <cellStyle name="Style 35 12" xfId="9302"/>
    <cellStyle name="Style 35 13" xfId="9303"/>
    <cellStyle name="Style 35 14" xfId="9304"/>
    <cellStyle name="Style 35 15" xfId="9305"/>
    <cellStyle name="Style 35 16" xfId="9306"/>
    <cellStyle name="Style 35 2" xfId="9307"/>
    <cellStyle name="Style 35 3" xfId="9308"/>
    <cellStyle name="Style 35 4" xfId="9309"/>
    <cellStyle name="Style 35 5" xfId="9310"/>
    <cellStyle name="Style 35 6" xfId="9311"/>
    <cellStyle name="Style 35 7" xfId="9312"/>
    <cellStyle name="Style 35 8" xfId="9313"/>
    <cellStyle name="Style 35 9" xfId="9314"/>
    <cellStyle name="Style 36" xfId="9315"/>
    <cellStyle name="Style 36 10" xfId="9316"/>
    <cellStyle name="Style 36 11" xfId="9317"/>
    <cellStyle name="Style 36 12" xfId="9318"/>
    <cellStyle name="Style 36 13" xfId="9319"/>
    <cellStyle name="Style 36 14" xfId="9320"/>
    <cellStyle name="Style 36 15" xfId="9321"/>
    <cellStyle name="Style 36 16" xfId="9322"/>
    <cellStyle name="Style 36 2" xfId="9323"/>
    <cellStyle name="Style 36 3" xfId="9324"/>
    <cellStyle name="Style 36 4" xfId="9325"/>
    <cellStyle name="Style 36 5" xfId="9326"/>
    <cellStyle name="Style 36 6" xfId="9327"/>
    <cellStyle name="Style 36 7" xfId="9328"/>
    <cellStyle name="Style 36 8" xfId="9329"/>
    <cellStyle name="Style 36 9" xfId="9330"/>
    <cellStyle name="Style 39" xfId="9331"/>
    <cellStyle name="Style 39 10" xfId="9332"/>
    <cellStyle name="Style 39 10 2" xfId="9424"/>
    <cellStyle name="Style 39 11" xfId="9333"/>
    <cellStyle name="Style 39 11 2" xfId="9425"/>
    <cellStyle name="Style 39 12" xfId="9334"/>
    <cellStyle name="Style 39 12 2" xfId="9426"/>
    <cellStyle name="Style 39 13" xfId="9335"/>
    <cellStyle name="Style 39 13 2" xfId="9427"/>
    <cellStyle name="Style 39 14" xfId="9336"/>
    <cellStyle name="Style 39 14 2" xfId="9428"/>
    <cellStyle name="Style 39 15" xfId="9337"/>
    <cellStyle name="Style 39 15 2" xfId="9429"/>
    <cellStyle name="Style 39 16" xfId="9338"/>
    <cellStyle name="Style 39 16 2" xfId="9430"/>
    <cellStyle name="Style 39 17" xfId="9339"/>
    <cellStyle name="Style 39 17 2" xfId="9431"/>
    <cellStyle name="Style 39 18" xfId="9423"/>
    <cellStyle name="Style 39 2" xfId="9340"/>
    <cellStyle name="Style 39 2 2" xfId="9432"/>
    <cellStyle name="Style 39 3" xfId="9341"/>
    <cellStyle name="Style 39 3 2" xfId="9433"/>
    <cellStyle name="Style 39 4" xfId="9342"/>
    <cellStyle name="Style 39 4 2" xfId="9434"/>
    <cellStyle name="Style 39 5" xfId="9343"/>
    <cellStyle name="Style 39 5 2" xfId="9435"/>
    <cellStyle name="Style 39 6" xfId="9344"/>
    <cellStyle name="Style 39 6 2" xfId="9436"/>
    <cellStyle name="Style 39 7" xfId="9345"/>
    <cellStyle name="Style 39 7 2" xfId="9437"/>
    <cellStyle name="Style 39 8" xfId="9346"/>
    <cellStyle name="Style 39 8 2" xfId="9438"/>
    <cellStyle name="Style 39 9" xfId="9347"/>
    <cellStyle name="Style 39 9 2" xfId="9439"/>
    <cellStyle name="SubRoutine" xfId="9348"/>
    <cellStyle name="Table  - Style5" xfId="9349"/>
    <cellStyle name="Table  - Style5 2" xfId="9480"/>
    <cellStyle name="Table  - Style5 3" xfId="9459"/>
    <cellStyle name="Table  - Style6" xfId="9350"/>
    <cellStyle name="Table  - Style6 2" xfId="9481"/>
    <cellStyle name="Table  - Style6 3" xfId="9458"/>
    <cellStyle name="Text B &amp; U" xfId="9351"/>
    <cellStyle name="Text STD 1" xfId="9352"/>
    <cellStyle name="Text STD 2" xfId="9353"/>
    <cellStyle name="Text STD 3" xfId="9354"/>
    <cellStyle name="Text Under 0" xfId="9355"/>
    <cellStyle name="Text Under 1" xfId="9356"/>
    <cellStyle name="Text Wrap" xfId="9357"/>
    <cellStyle name="TextNormal" xfId="9358"/>
    <cellStyle name="þ(Î'_x000c_ïþ÷_x000c_âþÖ_x0006__x0002_Þ”_x0013__x0007__x0001__x0001_" xfId="9359"/>
    <cellStyle name="Title  - Style1" xfId="9360"/>
    <cellStyle name="Title  - Style6" xfId="9361"/>
    <cellStyle name="Title 2" xfId="9362"/>
    <cellStyle name="Title 3" xfId="9363"/>
    <cellStyle name="Title 4" xfId="9364"/>
    <cellStyle name="Title 5" xfId="9365"/>
    <cellStyle name="Title: Worksheet" xfId="9366"/>
    <cellStyle name="Total 2" xfId="9367"/>
    <cellStyle name="Total 3" xfId="9368"/>
    <cellStyle name="Total 4" xfId="9369"/>
    <cellStyle name="Total 5" xfId="9370"/>
    <cellStyle name="Total 6" xfId="9371"/>
    <cellStyle name="Total 6 2" xfId="9482"/>
    <cellStyle name="Total 6 3" xfId="9457"/>
    <cellStyle name="Total 7" xfId="9372"/>
    <cellStyle name="Total 7 2" xfId="9483"/>
    <cellStyle name="Total 7 3" xfId="9456"/>
    <cellStyle name="TotCol - Style5" xfId="9373"/>
    <cellStyle name="TotCol - Style7" xfId="9374"/>
    <cellStyle name="TotRow - Style4" xfId="9375"/>
    <cellStyle name="TotRow - Style4 2" xfId="9484"/>
    <cellStyle name="TotRow - Style4 3" xfId="9455"/>
    <cellStyle name="TotRow - Style8" xfId="9376"/>
    <cellStyle name="TotRow - Style8 2" xfId="9485"/>
    <cellStyle name="TotRow - Style8 3" xfId="9454"/>
    <cellStyle name="Undefined" xfId="9377"/>
    <cellStyle name="UnDERLINED" xfId="9378"/>
    <cellStyle name="Warning Text 2" xfId="9379"/>
    <cellStyle name="Warning Text 3" xfId="9380"/>
    <cellStyle name="Warning Text 4" xfId="9381"/>
    <cellStyle name="Warning Text 5" xfId="9382"/>
    <cellStyle name="Warning Text 6" xfId="9383"/>
  </cellStyles>
  <dxfs count="4">
    <dxf>
      <fill>
        <patternFill>
          <bgColor theme="5" tint="0.39994506668294322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39994506668294322"/>
        </patternFill>
      </fill>
    </dxf>
    <dxf>
      <fill>
        <patternFill>
          <bgColor theme="5" tint="0.5999633777886288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2.xml"/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5.9319610156256558E-2"/>
          <c:y val="5.824744242613375E-2"/>
          <c:w val="0.90801958413493755"/>
          <c:h val="0.89534282300833379"/>
        </c:manualLayout>
      </c:layout>
      <c:scatterChart>
        <c:scatterStyle val="lineMarker"/>
        <c:varyColors val="0"/>
        <c:ser>
          <c:idx val="2"/>
          <c:order val="0"/>
          <c:tx>
            <c:strRef>
              <c:f>'Exh AEB-R-1 Summary'!$H$7</c:f>
              <c:strCache>
                <c:ptCount val="1"/>
                <c:pt idx="0">
                  <c:v>Constant Growth Median DCF</c:v>
                </c:pt>
              </c:strCache>
            </c:strRef>
          </c:tx>
          <c:spPr>
            <a:ln w="25400" cap="rnd">
              <a:solidFill>
                <a:schemeClr val="tx1"/>
              </a:solidFill>
              <a:round/>
            </a:ln>
            <a:effectLst/>
          </c:spPr>
          <c:marker>
            <c:symbol val="none"/>
          </c:marker>
          <c:xVal>
            <c:numRef>
              <c:f>'Exh AEB-R-1 Summary'!$I$7:$I$9</c:f>
              <c:numCache>
                <c:formatCode>0.00%</c:formatCode>
                <c:ptCount val="3"/>
                <c:pt idx="0">
                  <c:v>8.435218137519547E-2</c:v>
                </c:pt>
                <c:pt idx="1">
                  <c:v>9.3727805507810957E-2</c:v>
                </c:pt>
                <c:pt idx="2">
                  <c:v>0.10089987949451233</c:v>
                </c:pt>
              </c:numCache>
            </c:numRef>
          </c:xVal>
          <c:yVal>
            <c:numRef>
              <c:f>'Exh AEB-R-1 Summary'!$J$7:$J$9</c:f>
              <c:numCache>
                <c:formatCode>General</c:formatCode>
                <c:ptCount val="3"/>
                <c:pt idx="0">
                  <c:v>8</c:v>
                </c:pt>
                <c:pt idx="1">
                  <c:v>8</c:v>
                </c:pt>
                <c:pt idx="2">
                  <c:v>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40A3-4DAE-8298-DA2AA1404022}"/>
            </c:ext>
          </c:extLst>
        </c:ser>
        <c:ser>
          <c:idx val="4"/>
          <c:order val="1"/>
          <c:tx>
            <c:strRef>
              <c:f>'Exh AEB-R-1 Summary'!$H$10</c:f>
              <c:strCache>
                <c:ptCount val="1"/>
                <c:pt idx="0">
                  <c:v>CAPM</c:v>
                </c:pt>
              </c:strCache>
            </c:strRef>
          </c:tx>
          <c:spPr>
            <a:ln w="25400" cap="rnd">
              <a:solidFill>
                <a:schemeClr val="tx1"/>
              </a:solidFill>
              <a:round/>
            </a:ln>
            <a:effectLst/>
          </c:spPr>
          <c:marker>
            <c:symbol val="none"/>
          </c:marker>
          <c:xVal>
            <c:numRef>
              <c:f>'Exh AEB-R-1 Summary'!$I$10:$I$11</c:f>
              <c:numCache>
                <c:formatCode>0.00%</c:formatCode>
                <c:ptCount val="2"/>
                <c:pt idx="0">
                  <c:v>0.10482306211659982</c:v>
                </c:pt>
                <c:pt idx="1">
                  <c:v>0.11633293131580377</c:v>
                </c:pt>
              </c:numCache>
            </c:numRef>
          </c:xVal>
          <c:yVal>
            <c:numRef>
              <c:f>'Exh AEB-R-1 Summary'!$J$10:$J$11</c:f>
              <c:numCache>
                <c:formatCode>General</c:formatCode>
                <c:ptCount val="2"/>
                <c:pt idx="0">
                  <c:v>7</c:v>
                </c:pt>
                <c:pt idx="1">
                  <c:v>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40A3-4DAE-8298-DA2AA1404022}"/>
            </c:ext>
          </c:extLst>
        </c:ser>
        <c:ser>
          <c:idx val="9"/>
          <c:order val="2"/>
          <c:tx>
            <c:strRef>
              <c:f>'Exh AEB-R-1 Summary'!$H$12</c:f>
              <c:strCache>
                <c:ptCount val="1"/>
                <c:pt idx="0">
                  <c:v>ECAPM</c:v>
                </c:pt>
              </c:strCache>
            </c:strRef>
          </c:tx>
          <c:spPr>
            <a:ln w="25400" cap="rnd">
              <a:solidFill>
                <a:schemeClr val="tx1"/>
              </a:solidFill>
              <a:round/>
            </a:ln>
            <a:effectLst/>
          </c:spPr>
          <c:marker>
            <c:symbol val="none"/>
          </c:marker>
          <c:xVal>
            <c:numRef>
              <c:f>'Exh AEB-R-1 Summary'!$I$12:$I$13</c:f>
              <c:numCache>
                <c:formatCode>0.00%</c:formatCode>
                <c:ptCount val="2"/>
                <c:pt idx="0">
                  <c:v>0.11051608835837715</c:v>
                </c:pt>
                <c:pt idx="1">
                  <c:v>0.11914849025778014</c:v>
                </c:pt>
              </c:numCache>
            </c:numRef>
          </c:xVal>
          <c:yVal>
            <c:numRef>
              <c:f>'Exh AEB-R-1 Summary'!$J$12:$J$13</c:f>
              <c:numCache>
                <c:formatCode>General</c:formatCode>
                <c:ptCount val="2"/>
                <c:pt idx="0">
                  <c:v>3</c:v>
                </c:pt>
                <c:pt idx="1">
                  <c:v>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40A3-4DAE-8298-DA2AA1404022}"/>
            </c:ext>
          </c:extLst>
        </c:ser>
        <c:ser>
          <c:idx val="3"/>
          <c:order val="3"/>
          <c:tx>
            <c:strRef>
              <c:f>'Exh AEB-R-1 Summary'!$H$14</c:f>
              <c:strCache>
                <c:ptCount val="1"/>
                <c:pt idx="0">
                  <c:v>Risk Premium</c:v>
                </c:pt>
              </c:strCache>
            </c:strRef>
          </c:tx>
          <c:spPr>
            <a:ln w="25400" cap="rnd">
              <a:solidFill>
                <a:schemeClr val="tx1"/>
              </a:solidFill>
              <a:round/>
            </a:ln>
            <a:effectLst/>
          </c:spPr>
          <c:marker>
            <c:symbol val="none"/>
          </c:marker>
          <c:xVal>
            <c:numRef>
              <c:f>'Exh AEB-R-1 Summary'!$I$14:$I$15</c:f>
              <c:numCache>
                <c:formatCode>0.00%</c:formatCode>
                <c:ptCount val="2"/>
                <c:pt idx="0">
                  <c:v>0.10328072380749442</c:v>
                </c:pt>
                <c:pt idx="1">
                  <c:v>0.10272842100925597</c:v>
                </c:pt>
              </c:numCache>
            </c:numRef>
          </c:xVal>
          <c:yVal>
            <c:numRef>
              <c:f>'Exh AEB-R-1 Summary'!$J$14:$J$15</c:f>
              <c:numCache>
                <c:formatCode>General</c:formatCode>
                <c:ptCount val="2"/>
                <c:pt idx="0">
                  <c:v>2</c:v>
                </c:pt>
                <c:pt idx="1">
                  <c:v>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40A3-4DAE-8298-DA2AA1404022}"/>
            </c:ext>
          </c:extLst>
        </c:ser>
        <c:ser>
          <c:idx val="6"/>
          <c:order val="4"/>
          <c:tx>
            <c:strRef>
              <c:f>'Exh AEB-R-1 Summary'!$H$16</c:f>
              <c:strCache>
                <c:ptCount val="1"/>
                <c:pt idx="0">
                  <c:v>Low End ROE Recommendation</c:v>
                </c:pt>
              </c:strCache>
            </c:strRef>
          </c:tx>
          <c:spPr>
            <a:ln w="19050" cap="rnd">
              <a:solidFill>
                <a:schemeClr val="tx1"/>
              </a:solidFill>
              <a:prstDash val="dashDot"/>
              <a:round/>
            </a:ln>
            <a:effectLst/>
          </c:spPr>
          <c:marker>
            <c:symbol val="none"/>
          </c:marker>
          <c:xVal>
            <c:numRef>
              <c:f>'Exh AEB-R-1 Summary'!$I$16:$I$17</c:f>
              <c:numCache>
                <c:formatCode>0.00%</c:formatCode>
                <c:ptCount val="2"/>
                <c:pt idx="0">
                  <c:v>9.9500000000000005E-2</c:v>
                </c:pt>
                <c:pt idx="1">
                  <c:v>9.9500000000000005E-2</c:v>
                </c:pt>
              </c:numCache>
            </c:numRef>
          </c:xVal>
          <c:yVal>
            <c:numRef>
              <c:f>'Exh AEB-R-1 Summary'!$J$16:$J$17</c:f>
              <c:numCache>
                <c:formatCode>General</c:formatCode>
                <c:ptCount val="2"/>
                <c:pt idx="0">
                  <c:v>0</c:v>
                </c:pt>
                <c:pt idx="1">
                  <c:v>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40A3-4DAE-8298-DA2AA1404022}"/>
            </c:ext>
          </c:extLst>
        </c:ser>
        <c:ser>
          <c:idx val="7"/>
          <c:order val="5"/>
          <c:tx>
            <c:strRef>
              <c:f>'Exh AEB-R-1 Summary'!$H$18</c:f>
              <c:strCache>
                <c:ptCount val="1"/>
                <c:pt idx="0">
                  <c:v>High End ROE Recommendation</c:v>
                </c:pt>
              </c:strCache>
            </c:strRef>
          </c:tx>
          <c:spPr>
            <a:ln w="19050" cap="rnd">
              <a:solidFill>
                <a:schemeClr val="tx1"/>
              </a:solidFill>
              <a:prstDash val="dashDot"/>
              <a:round/>
            </a:ln>
            <a:effectLst/>
          </c:spPr>
          <c:marker>
            <c:symbol val="none"/>
          </c:marker>
          <c:xVal>
            <c:numRef>
              <c:f>'Exh AEB-R-1 Summary'!$I$18:$I$19</c:f>
              <c:numCache>
                <c:formatCode>0.00%</c:formatCode>
                <c:ptCount val="2"/>
                <c:pt idx="0">
                  <c:v>0.111</c:v>
                </c:pt>
                <c:pt idx="1">
                  <c:v>0.111</c:v>
                </c:pt>
              </c:numCache>
            </c:numRef>
          </c:xVal>
          <c:yVal>
            <c:numRef>
              <c:f>'Exh AEB-R-1 Summary'!$J$18:$J$19</c:f>
              <c:numCache>
                <c:formatCode>General</c:formatCode>
                <c:ptCount val="2"/>
                <c:pt idx="0">
                  <c:v>0</c:v>
                </c:pt>
                <c:pt idx="1">
                  <c:v>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40A3-4DAE-8298-DA2AA1404022}"/>
            </c:ext>
          </c:extLst>
        </c:ser>
        <c:ser>
          <c:idx val="0"/>
          <c:order val="6"/>
          <c:tx>
            <c:strRef>
              <c:f>'Exh AEB-R-1 Summary'!$H$20</c:f>
              <c:strCache>
                <c:ptCount val="1"/>
                <c:pt idx="0">
                  <c:v>Recommended ROE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9"/>
            <c:spPr>
              <a:solidFill>
                <a:schemeClr val="tx1"/>
              </a:solidFill>
              <a:ln w="9525">
                <a:solidFill>
                  <a:schemeClr val="tx1"/>
                </a:solidFill>
              </a:ln>
              <a:effectLst/>
            </c:spPr>
          </c:marker>
          <c:xVal>
            <c:numRef>
              <c:f>'Exh AEB-R-1 Summary'!$I$20</c:f>
              <c:numCache>
                <c:formatCode>0.00%</c:formatCode>
                <c:ptCount val="1"/>
                <c:pt idx="0">
                  <c:v>0.108</c:v>
                </c:pt>
              </c:numCache>
            </c:numRef>
          </c:xVal>
          <c:yVal>
            <c:numRef>
              <c:f>'Exh AEB-R-1 Summary'!$J$20</c:f>
              <c:numCache>
                <c:formatCode>General</c:formatCode>
                <c:ptCount val="1"/>
                <c:pt idx="0">
                  <c:v>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40A3-4DAE-8298-DA2AA140402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38422656"/>
        <c:axId val="238432640"/>
      </c:scatterChart>
      <c:valAx>
        <c:axId val="238422656"/>
        <c:scaling>
          <c:orientation val="minMax"/>
          <c:max val="0.14000000000000001"/>
          <c:min val="7.0000000000000007E-2"/>
        </c:scaling>
        <c:delete val="0"/>
        <c:axPos val="b"/>
        <c:numFmt formatCode="0.00%" sourceLinked="1"/>
        <c:majorTickMark val="in"/>
        <c:minorTickMark val="none"/>
        <c:tickLblPos val="nextTo"/>
        <c:spPr>
          <a:noFill/>
          <a:ln w="9525" cap="flat" cmpd="sng" algn="ctr">
            <a:solidFill>
              <a:sysClr val="windowText" lastClr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38432640"/>
        <c:crosses val="autoZero"/>
        <c:crossBetween val="midCat"/>
        <c:majorUnit val="5.0000000000000027E-3"/>
      </c:valAx>
      <c:valAx>
        <c:axId val="238432640"/>
        <c:scaling>
          <c:orientation val="minMax"/>
          <c:max val="9"/>
        </c:scaling>
        <c:delete val="1"/>
        <c:axPos val="l"/>
        <c:majorGridlines>
          <c:spPr>
            <a:ln w="9525" cap="flat" cmpd="sng" algn="ctr">
              <a:noFill/>
              <a:round/>
            </a:ln>
            <a:effectLst/>
          </c:spPr>
        </c:majorGridlines>
        <c:numFmt formatCode="General" sourceLinked="1"/>
        <c:majorTickMark val="out"/>
        <c:minorTickMark val="none"/>
        <c:tickLblPos val="nextTo"/>
        <c:crossAx val="238422656"/>
        <c:crossesAt val="0.1"/>
        <c:crossBetween val="midCat"/>
        <c:majorUnit val="1"/>
      </c:valAx>
      <c:spPr>
        <a:noFill/>
        <a:ln>
          <a:solidFill>
            <a:sysClr val="windowText" lastClr="000000"/>
          </a:solidFill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000000000000022" l="0.70000000000000018" r="0.70000000000000018" t="0.75000000000000022" header="0.3000000000000001" footer="0.3000000000000001"/>
    <c:pageSetup orientation="portrait"/>
  </c:printSettings>
  <c:userShapes r:id="rId3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432117500893605"/>
          <c:y val="2.8104184646706058E-2"/>
          <c:w val="0.85044618010784101"/>
          <c:h val="0.81212352563677004"/>
        </c:manualLayout>
      </c:layout>
      <c:scatterChart>
        <c:scatterStyle val="smooth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chemeClr val="tx1"/>
              </a:solidFill>
              <a:ln w="9525">
                <a:solidFill>
                  <a:schemeClr val="tx1"/>
                </a:solidFill>
              </a:ln>
              <a:effectLst/>
            </c:spPr>
          </c:marker>
          <c:trendline>
            <c:spPr>
              <a:ln w="12700" cap="rnd">
                <a:solidFill>
                  <a:schemeClr val="tx1"/>
                </a:solidFill>
                <a:prstDash val="solid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3.5500229939206318E-2"/>
                  <c:y val="-0.4733504150670112"/>
                </c:manualLayout>
              </c:layout>
              <c:numFmt formatCode="General" sourceLinked="0"/>
              <c:spPr>
                <a:solidFill>
                  <a:schemeClr val="bg1"/>
                </a:solidFill>
                <a:ln>
                  <a:solidFill>
                    <a:sysClr val="windowText" lastClr="000000"/>
                  </a:solidFill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ysClr val="windowText" lastClr="000000"/>
                      </a:solidFill>
                      <a:latin typeface="Arial" panose="020B0604020202020204" pitchFamily="34" charset="0"/>
                      <a:ea typeface="+mn-ea"/>
                      <a:cs typeface="Arial" panose="020B0604020202020204" pitchFamily="34" charset="0"/>
                    </a:defRPr>
                  </a:pPr>
                  <a:endParaRPr lang="en-US"/>
                </a:p>
              </c:txPr>
            </c:trendlineLbl>
          </c:trendline>
          <c:xVal>
            <c:numRef>
              <c:f>'Exh AEB-R-6 RskPrem'!$D$6:$D$129</c:f>
              <c:numCache>
                <c:formatCode>0.00%</c:formatCode>
                <c:ptCount val="124"/>
                <c:pt idx="0">
                  <c:v>7.8050793650793662E-2</c:v>
                </c:pt>
                <c:pt idx="1">
                  <c:v>7.8976190476190478E-2</c:v>
                </c:pt>
                <c:pt idx="2">
                  <c:v>7.4456250000000002E-2</c:v>
                </c:pt>
                <c:pt idx="3">
                  <c:v>7.5235937499999989E-2</c:v>
                </c:pt>
                <c:pt idx="4">
                  <c:v>7.0716129032258074E-2</c:v>
                </c:pt>
                <c:pt idx="5">
                  <c:v>6.8584126984127011E-2</c:v>
                </c:pt>
                <c:pt idx="6">
                  <c:v>6.3154687500000015E-2</c:v>
                </c:pt>
                <c:pt idx="7">
                  <c:v>6.1351562500000012E-2</c:v>
                </c:pt>
                <c:pt idx="8">
                  <c:v>6.5758730158730155E-2</c:v>
                </c:pt>
                <c:pt idx="9">
                  <c:v>7.3622580645161306E-2</c:v>
                </c:pt>
                <c:pt idx="10">
                  <c:v>7.5893750000000024E-2</c:v>
                </c:pt>
                <c:pt idx="11">
                  <c:v>7.9633333333333334E-2</c:v>
                </c:pt>
                <c:pt idx="12">
                  <c:v>7.6334374999999996E-2</c:v>
                </c:pt>
                <c:pt idx="13">
                  <c:v>6.9422222222222191E-2</c:v>
                </c:pt>
                <c:pt idx="14">
                  <c:v>6.7173015873015857E-2</c:v>
                </c:pt>
                <c:pt idx="15">
                  <c:v>6.2390476190476205E-2</c:v>
                </c:pt>
                <c:pt idx="16">
                  <c:v>6.2916923076923065E-2</c:v>
                </c:pt>
                <c:pt idx="17">
                  <c:v>6.9215384615384609E-2</c:v>
                </c:pt>
                <c:pt idx="18">
                  <c:v>6.9672727272727275E-2</c:v>
                </c:pt>
                <c:pt idx="19">
                  <c:v>6.6199999999999995E-2</c:v>
                </c:pt>
                <c:pt idx="20">
                  <c:v>6.8153124999999995E-2</c:v>
                </c:pt>
                <c:pt idx="21">
                  <c:v>6.9369230769230752E-2</c:v>
                </c:pt>
                <c:pt idx="22">
                  <c:v>6.5304545454545448E-2</c:v>
                </c:pt>
                <c:pt idx="23">
                  <c:v>6.1478125000000015E-2</c:v>
                </c:pt>
                <c:pt idx="24">
                  <c:v>5.884375E-2</c:v>
                </c:pt>
                <c:pt idx="25">
                  <c:v>5.8490769230769207E-2</c:v>
                </c:pt>
                <c:pt idx="26">
                  <c:v>5.4762121212121241E-2</c:v>
                </c:pt>
                <c:pt idx="27">
                  <c:v>5.1071212121212115E-2</c:v>
                </c:pt>
                <c:pt idx="28">
                  <c:v>5.3734374999999994E-2</c:v>
                </c:pt>
                <c:pt idx="29">
                  <c:v>5.7987692307692289E-2</c:v>
                </c:pt>
                <c:pt idx="30">
                  <c:v>6.040757575757575E-2</c:v>
                </c:pt>
                <c:pt idx="31">
                  <c:v>6.2559090909090911E-2</c:v>
                </c:pt>
                <c:pt idx="32">
                  <c:v>6.2958461538461505E-2</c:v>
                </c:pt>
                <c:pt idx="33">
                  <c:v>5.9787692307692299E-2</c:v>
                </c:pt>
                <c:pt idx="34">
                  <c:v>5.7932307692307693E-2</c:v>
                </c:pt>
                <c:pt idx="35">
                  <c:v>5.6907692307692305E-2</c:v>
                </c:pt>
                <c:pt idx="36">
                  <c:v>5.4464615384615396E-2</c:v>
                </c:pt>
                <c:pt idx="37">
                  <c:v>5.7016923076923069E-2</c:v>
                </c:pt>
                <c:pt idx="38">
                  <c:v>5.5250769230769207E-2</c:v>
                </c:pt>
                <c:pt idx="39">
                  <c:v>5.3019696969696967E-2</c:v>
                </c:pt>
                <c:pt idx="40">
                  <c:v>5.51578125E-2</c:v>
                </c:pt>
                <c:pt idx="41">
                  <c:v>5.6164615384615389E-2</c:v>
                </c:pt>
                <c:pt idx="42">
                  <c:v>5.0868181818181826E-2</c:v>
                </c:pt>
                <c:pt idx="43">
                  <c:v>4.9322727272727268E-2</c:v>
                </c:pt>
                <c:pt idx="44">
                  <c:v>4.8518749999999999E-2</c:v>
                </c:pt>
                <c:pt idx="45">
                  <c:v>4.6032307692307678E-2</c:v>
                </c:pt>
                <c:pt idx="46">
                  <c:v>5.113939393939395E-2</c:v>
                </c:pt>
                <c:pt idx="47">
                  <c:v>5.1146969696969691E-2</c:v>
                </c:pt>
                <c:pt idx="48">
                  <c:v>4.8776923076923072E-2</c:v>
                </c:pt>
                <c:pt idx="49">
                  <c:v>5.3353846153846154E-2</c:v>
                </c:pt>
                <c:pt idx="50">
                  <c:v>5.1074242424242439E-2</c:v>
                </c:pt>
                <c:pt idx="51">
                  <c:v>4.9322727272727296E-2</c:v>
                </c:pt>
                <c:pt idx="52">
                  <c:v>4.7070312500000003E-2</c:v>
                </c:pt>
                <c:pt idx="53">
                  <c:v>4.4709230769230765E-2</c:v>
                </c:pt>
                <c:pt idx="54">
                  <c:v>4.4228787878787867E-2</c:v>
                </c:pt>
                <c:pt idx="55">
                  <c:v>4.6523076923076924E-2</c:v>
                </c:pt>
                <c:pt idx="56">
                  <c:v>4.6270769230769213E-2</c:v>
                </c:pt>
                <c:pt idx="57">
                  <c:v>5.1427692307692299E-2</c:v>
                </c:pt>
                <c:pt idx="58">
                  <c:v>4.9955384615384631E-2</c:v>
                </c:pt>
                <c:pt idx="59">
                  <c:v>4.7423076923076908E-2</c:v>
                </c:pt>
                <c:pt idx="60">
                  <c:v>4.7975384615384635E-2</c:v>
                </c:pt>
                <c:pt idx="61">
                  <c:v>4.9892307692307715E-2</c:v>
                </c:pt>
                <c:pt idx="62">
                  <c:v>4.9499999999999982E-2</c:v>
                </c:pt>
                <c:pt idx="63">
                  <c:v>4.6140000000000014E-2</c:v>
                </c:pt>
                <c:pt idx="64">
                  <c:v>4.409538461538462E-2</c:v>
                </c:pt>
                <c:pt idx="65">
                  <c:v>4.5739999999999996E-2</c:v>
                </c:pt>
                <c:pt idx="66">
                  <c:v>4.4501515151515146E-2</c:v>
                </c:pt>
                <c:pt idx="67">
                  <c:v>3.6437500000000005E-2</c:v>
                </c:pt>
                <c:pt idx="68">
                  <c:v>3.4393749999999994E-2</c:v>
                </c:pt>
                <c:pt idx="69">
                  <c:v>4.1692307692307695E-2</c:v>
                </c:pt>
                <c:pt idx="70">
                  <c:v>4.321666666666666E-2</c:v>
                </c:pt>
                <c:pt idx="71">
                  <c:v>4.3392187499999998E-2</c:v>
                </c:pt>
                <c:pt idx="72">
                  <c:v>4.6243749999999986E-2</c:v>
                </c:pt>
                <c:pt idx="73">
                  <c:v>4.3692307692307676E-2</c:v>
                </c:pt>
                <c:pt idx="74">
                  <c:v>3.8563636363636355E-2</c:v>
                </c:pt>
                <c:pt idx="75">
                  <c:v>4.1749230769230768E-2</c:v>
                </c:pt>
                <c:pt idx="76">
                  <c:v>4.5609374999999994E-2</c:v>
                </c:pt>
                <c:pt idx="77">
                  <c:v>4.3387692307692308E-2</c:v>
                </c:pt>
                <c:pt idx="78">
                  <c:v>3.6960606060606048E-2</c:v>
                </c:pt>
                <c:pt idx="79">
                  <c:v>3.0376190476190473E-2</c:v>
                </c:pt>
                <c:pt idx="80">
                  <c:v>3.1361538461538462E-2</c:v>
                </c:pt>
                <c:pt idx="81">
                  <c:v>2.9363076923076922E-2</c:v>
                </c:pt>
                <c:pt idx="82">
                  <c:v>2.7429230769230779E-2</c:v>
                </c:pt>
                <c:pt idx="83">
                  <c:v>2.8639062499999993E-2</c:v>
                </c:pt>
                <c:pt idx="84">
                  <c:v>3.1303125000000008E-2</c:v>
                </c:pt>
                <c:pt idx="85">
                  <c:v>3.1412307692307684E-2</c:v>
                </c:pt>
                <c:pt idx="86">
                  <c:v>3.7107575757575756E-2</c:v>
                </c:pt>
                <c:pt idx="87">
                  <c:v>3.7882812500000008E-2</c:v>
                </c:pt>
                <c:pt idx="88">
                  <c:v>3.6903125000000009E-2</c:v>
                </c:pt>
                <c:pt idx="89">
                  <c:v>3.4430769230769237E-2</c:v>
                </c:pt>
                <c:pt idx="90">
                  <c:v>3.2657575757575753E-2</c:v>
                </c:pt>
                <c:pt idx="91">
                  <c:v>2.9637499999999997E-2</c:v>
                </c:pt>
                <c:pt idx="92">
                  <c:v>2.5540625000000004E-2</c:v>
                </c:pt>
                <c:pt idx="93">
                  <c:v>2.8836923076923083E-2</c:v>
                </c:pt>
                <c:pt idx="94">
                  <c:v>2.9624242424242438E-2</c:v>
                </c:pt>
                <c:pt idx="95">
                  <c:v>2.9630303030303028E-2</c:v>
                </c:pt>
                <c:pt idx="96">
                  <c:v>2.7218461538461539E-2</c:v>
                </c:pt>
                <c:pt idx="97">
                  <c:v>2.5672307692307696E-2</c:v>
                </c:pt>
                <c:pt idx="98">
                  <c:v>2.2793939393939398E-2</c:v>
                </c:pt>
                <c:pt idx="99">
                  <c:v>2.8333846153846154E-2</c:v>
                </c:pt>
                <c:pt idx="100">
                  <c:v>3.0452307692307709E-2</c:v>
                </c:pt>
                <c:pt idx="101">
                  <c:v>2.8972307692307693E-2</c:v>
                </c:pt>
                <c:pt idx="102">
                  <c:v>2.8173846153846157E-2</c:v>
                </c:pt>
                <c:pt idx="103">
                  <c:v>2.817384615384615E-2</c:v>
                </c:pt>
                <c:pt idx="104">
                  <c:v>3.0235384615384615E-2</c:v>
                </c:pt>
                <c:pt idx="105">
                  <c:v>3.0853846153846162E-2</c:v>
                </c:pt>
                <c:pt idx="106">
                  <c:v>3.0607692307692315E-2</c:v>
                </c:pt>
                <c:pt idx="107">
                  <c:v>3.26939393939394E-2</c:v>
                </c:pt>
                <c:pt idx="108">
                  <c:v>3.0129687499999998E-2</c:v>
                </c:pt>
                <c:pt idx="109">
                  <c:v>2.7836923076923075E-2</c:v>
                </c:pt>
                <c:pt idx="110">
                  <c:v>2.2849999999999995E-2</c:v>
                </c:pt>
                <c:pt idx="111">
                  <c:v>2.2566666666666676E-2</c:v>
                </c:pt>
                <c:pt idx="112">
                  <c:v>1.8878461538461538E-2</c:v>
                </c:pt>
                <c:pt idx="113">
                  <c:v>1.3801538461538454E-2</c:v>
                </c:pt>
                <c:pt idx="114">
                  <c:v>1.3654545454545457E-2</c:v>
                </c:pt>
                <c:pt idx="115">
                  <c:v>1.6210606060606054E-2</c:v>
                </c:pt>
                <c:pt idx="116">
                  <c:v>2.0748437499999998E-2</c:v>
                </c:pt>
                <c:pt idx="117">
                  <c:v>2.2579999999999996E-2</c:v>
                </c:pt>
                <c:pt idx="118">
                  <c:v>1.9333333333333327E-2</c:v>
                </c:pt>
                <c:pt idx="119">
                  <c:v>1.9479687499999995E-2</c:v>
                </c:pt>
                <c:pt idx="120">
                  <c:v>2.2546031746031748E-2</c:v>
                </c:pt>
                <c:pt idx="121">
                  <c:v>3.0455384615384599E-2</c:v>
                </c:pt>
                <c:pt idx="122">
                  <c:v>3.2607575757575759E-2</c:v>
                </c:pt>
                <c:pt idx="123">
                  <c:v>4.0314285714285719E-2</c:v>
                </c:pt>
              </c:numCache>
            </c:numRef>
          </c:xVal>
          <c:yVal>
            <c:numRef>
              <c:f>'Exh AEB-R-6 RskPrem'!$E$6:$E$129</c:f>
              <c:numCache>
                <c:formatCode>0.00%</c:formatCode>
                <c:ptCount val="124"/>
                <c:pt idx="0">
                  <c:v>4.5759206349206355E-2</c:v>
                </c:pt>
                <c:pt idx="1">
                  <c:v>3.9298809523809528E-2</c:v>
                </c:pt>
                <c:pt idx="2">
                  <c:v>4.5856249999999987E-2</c:v>
                </c:pt>
                <c:pt idx="3">
                  <c:v>4.617072916666666E-2</c:v>
                </c:pt>
                <c:pt idx="4">
                  <c:v>4.7641013824884781E-2</c:v>
                </c:pt>
                <c:pt idx="5">
                  <c:v>4.7826984126984079E-2</c:v>
                </c:pt>
                <c:pt idx="6">
                  <c:v>4.8361979166666652E-2</c:v>
                </c:pt>
                <c:pt idx="7">
                  <c:v>4.9065104166666651E-2</c:v>
                </c:pt>
                <c:pt idx="8">
                  <c:v>4.4911269841269849E-2</c:v>
                </c:pt>
                <c:pt idx="9">
                  <c:v>3.767741935483869E-2</c:v>
                </c:pt>
                <c:pt idx="10">
                  <c:v>5.1606249999999979E-2</c:v>
                </c:pt>
                <c:pt idx="11">
                  <c:v>3.2750000000000001E-2</c:v>
                </c:pt>
                <c:pt idx="12">
                  <c:v>4.3278125000000001E-2</c:v>
                </c:pt>
                <c:pt idx="13">
                  <c:v>4.3740277777777808E-2</c:v>
                </c:pt>
                <c:pt idx="14">
                  <c:v>4.6526984126984139E-2</c:v>
                </c:pt>
                <c:pt idx="15">
                  <c:v>5.3452380952380932E-2</c:v>
                </c:pt>
                <c:pt idx="16">
                  <c:v>5.1683076923076943E-2</c:v>
                </c:pt>
                <c:pt idx="17">
                  <c:v>4.5373504273504298E-2</c:v>
                </c:pt>
                <c:pt idx="18">
                  <c:v>3.7327272727272737E-2</c:v>
                </c:pt>
                <c:pt idx="19">
                  <c:v>4.9399999999999999E-2</c:v>
                </c:pt>
                <c:pt idx="20">
                  <c:v>4.2646875000000001E-2</c:v>
                </c:pt>
                <c:pt idx="21">
                  <c:v>4.6797435897435929E-2</c:v>
                </c:pt>
                <c:pt idx="22">
                  <c:v>5.4695454545454547E-2</c:v>
                </c:pt>
                <c:pt idx="23">
                  <c:v>4.9121874999999988E-2</c:v>
                </c:pt>
                <c:pt idx="24">
                  <c:v>5.4281249999999989E-2</c:v>
                </c:pt>
                <c:pt idx="25">
                  <c:v>6.350923076923079E-2</c:v>
                </c:pt>
                <c:pt idx="26">
                  <c:v>6.1737878787878765E-2</c:v>
                </c:pt>
                <c:pt idx="27">
                  <c:v>7.1928787878787884E-2</c:v>
                </c:pt>
                <c:pt idx="28">
                  <c:v>5.0265625000000015E-2</c:v>
                </c:pt>
                <c:pt idx="29">
                  <c:v>5.1412307692307709E-2</c:v>
                </c:pt>
                <c:pt idx="30">
                  <c:v>4.7092424242424248E-2</c:v>
                </c:pt>
                <c:pt idx="31">
                  <c:v>4.844090909090909E-2</c:v>
                </c:pt>
                <c:pt idx="32">
                  <c:v>4.9166538461538498E-2</c:v>
                </c:pt>
                <c:pt idx="33">
                  <c:v>5.0212307692307702E-2</c:v>
                </c:pt>
                <c:pt idx="34">
                  <c:v>5.8867692307692308E-2</c:v>
                </c:pt>
                <c:pt idx="35">
                  <c:v>6.8092307692307702E-2</c:v>
                </c:pt>
                <c:pt idx="36">
                  <c:v>5.9285384615384608E-2</c:v>
                </c:pt>
                <c:pt idx="37">
                  <c:v>5.2983076923076931E-2</c:v>
                </c:pt>
                <c:pt idx="38">
                  <c:v>5.2306373626373658E-2</c:v>
                </c:pt>
                <c:pt idx="39">
                  <c:v>6.691363636363637E-2</c:v>
                </c:pt>
                <c:pt idx="40">
                  <c:v>4.5342187500000006E-2</c:v>
                </c:pt>
                <c:pt idx="41">
                  <c:v>5.7885384615384609E-2</c:v>
                </c:pt>
                <c:pt idx="42">
                  <c:v>6.563181818181818E-2</c:v>
                </c:pt>
                <c:pt idx="43">
                  <c:v>6.6343939393939386E-2</c:v>
                </c:pt>
                <c:pt idx="44">
                  <c:v>6.8681249999999999E-2</c:v>
                </c:pt>
                <c:pt idx="45">
                  <c:v>6.5592692307692324E-2</c:v>
                </c:pt>
                <c:pt idx="46">
                  <c:v>5.3860606060606046E-2</c:v>
                </c:pt>
                <c:pt idx="47">
                  <c:v>6.2253030303030296E-2</c:v>
                </c:pt>
                <c:pt idx="48">
                  <c:v>6.1223076923076915E-2</c:v>
                </c:pt>
                <c:pt idx="49">
                  <c:v>5.3031868131868137E-2</c:v>
                </c:pt>
                <c:pt idx="50">
                  <c:v>5.642575757575756E-2</c:v>
                </c:pt>
                <c:pt idx="51">
                  <c:v>6.3117272727272716E-2</c:v>
                </c:pt>
                <c:pt idx="52">
                  <c:v>5.9179687500000008E-2</c:v>
                </c:pt>
                <c:pt idx="53">
                  <c:v>5.8415769230769229E-2</c:v>
                </c:pt>
                <c:pt idx="54">
                  <c:v>6.6604545454545472E-2</c:v>
                </c:pt>
                <c:pt idx="55">
                  <c:v>5.978942307692308E-2</c:v>
                </c:pt>
                <c:pt idx="56">
                  <c:v>6.0679230769230791E-2</c:v>
                </c:pt>
                <c:pt idx="57">
                  <c:v>5.6447307692307686E-2</c:v>
                </c:pt>
                <c:pt idx="58">
                  <c:v>5.3511282051282034E-2</c:v>
                </c:pt>
                <c:pt idx="59">
                  <c:v>5.9076923076923089E-2</c:v>
                </c:pt>
                <c:pt idx="60">
                  <c:v>5.7941282051282024E-2</c:v>
                </c:pt>
                <c:pt idx="61">
                  <c:v>5.335769230769228E-2</c:v>
                </c:pt>
                <c:pt idx="62">
                  <c:v>5.4500000000000028E-2</c:v>
                </c:pt>
                <c:pt idx="63">
                  <c:v>6.0359999999999969E-2</c:v>
                </c:pt>
                <c:pt idx="64">
                  <c:v>6.2054615384615375E-2</c:v>
                </c:pt>
                <c:pt idx="65">
                  <c:v>5.9622500000000002E-2</c:v>
                </c:pt>
                <c:pt idx="66">
                  <c:v>5.9765151515151528E-2</c:v>
                </c:pt>
                <c:pt idx="67">
                  <c:v>6.7437499999999984E-2</c:v>
                </c:pt>
                <c:pt idx="68">
                  <c:v>7.3126250000000004E-2</c:v>
                </c:pt>
                <c:pt idx="69">
                  <c:v>6.5807692307692303E-2</c:v>
                </c:pt>
                <c:pt idx="70">
                  <c:v>6.1783333333333336E-2</c:v>
                </c:pt>
                <c:pt idx="71">
                  <c:v>6.252781250000003E-2</c:v>
                </c:pt>
                <c:pt idx="72">
                  <c:v>5.9681250000000005E-2</c:v>
                </c:pt>
                <c:pt idx="73">
                  <c:v>5.8107692307692325E-2</c:v>
                </c:pt>
                <c:pt idx="74">
                  <c:v>6.5469696969696969E-2</c:v>
                </c:pt>
                <c:pt idx="75">
                  <c:v>6.2037435897435912E-2</c:v>
                </c:pt>
                <c:pt idx="76">
                  <c:v>5.5307291666666661E-2</c:v>
                </c:pt>
                <c:pt idx="77">
                  <c:v>5.9240879120879122E-2</c:v>
                </c:pt>
                <c:pt idx="78">
                  <c:v>6.8756060606060626E-2</c:v>
                </c:pt>
                <c:pt idx="79">
                  <c:v>7.3501587301587304E-2</c:v>
                </c:pt>
                <c:pt idx="80">
                  <c:v>7.1667032967032973E-2</c:v>
                </c:pt>
                <c:pt idx="81">
                  <c:v>7.0136923076923083E-2</c:v>
                </c:pt>
                <c:pt idx="82">
                  <c:v>7.1570769230769229E-2</c:v>
                </c:pt>
                <c:pt idx="83">
                  <c:v>7.2996231617647095E-2</c:v>
                </c:pt>
                <c:pt idx="84">
                  <c:v>6.7196874999999989E-2</c:v>
                </c:pt>
                <c:pt idx="85">
                  <c:v>6.7187692307692309E-2</c:v>
                </c:pt>
                <c:pt idx="86">
                  <c:v>6.4092424242424229E-2</c:v>
                </c:pt>
                <c:pt idx="87">
                  <c:v>6.178593750000002E-2</c:v>
                </c:pt>
                <c:pt idx="88">
                  <c:v>6.164687499999999E-2</c:v>
                </c:pt>
                <c:pt idx="89">
                  <c:v>6.6569230769230769E-2</c:v>
                </c:pt>
                <c:pt idx="90">
                  <c:v>6.6342424242424258E-2</c:v>
                </c:pt>
                <c:pt idx="91">
                  <c:v>6.9802500000000003E-2</c:v>
                </c:pt>
                <c:pt idx="92">
                  <c:v>7.0834374999999977E-2</c:v>
                </c:pt>
                <c:pt idx="93">
                  <c:v>6.9429743589743576E-2</c:v>
                </c:pt>
                <c:pt idx="94">
                  <c:v>6.4375757575757558E-2</c:v>
                </c:pt>
                <c:pt idx="95">
                  <c:v>6.8994696969696956E-2</c:v>
                </c:pt>
                <c:pt idx="96">
                  <c:v>6.9781538461538478E-2</c:v>
                </c:pt>
                <c:pt idx="97">
                  <c:v>6.9127692307692307E-2</c:v>
                </c:pt>
                <c:pt idx="98">
                  <c:v>7.4556060606060598E-2</c:v>
                </c:pt>
                <c:pt idx="99">
                  <c:v>6.9986153846153837E-2</c:v>
                </c:pt>
                <c:pt idx="100">
                  <c:v>6.6731025641025635E-2</c:v>
                </c:pt>
                <c:pt idx="101">
                  <c:v>6.7456263736263733E-2</c:v>
                </c:pt>
                <c:pt idx="102">
                  <c:v>7.1826153846153845E-2</c:v>
                </c:pt>
                <c:pt idx="103">
                  <c:v>7.0890439560439569E-2</c:v>
                </c:pt>
                <c:pt idx="104">
                  <c:v>6.6647948717948713E-2</c:v>
                </c:pt>
                <c:pt idx="105">
                  <c:v>6.662115384615383E-2</c:v>
                </c:pt>
                <c:pt idx="106">
                  <c:v>6.6252307692307666E-2</c:v>
                </c:pt>
                <c:pt idx="107">
                  <c:v>6.2531060606060618E-2</c:v>
                </c:pt>
                <c:pt idx="108">
                  <c:v>6.7036979166666663E-2</c:v>
                </c:pt>
                <c:pt idx="109">
                  <c:v>6.7925576923076908E-2</c:v>
                </c:pt>
                <c:pt idx="110">
                  <c:v>7.2450000000000001E-2</c:v>
                </c:pt>
                <c:pt idx="111">
                  <c:v>7.6308333333333325E-2</c:v>
                </c:pt>
                <c:pt idx="112">
                  <c:v>7.8307252747252754E-2</c:v>
                </c:pt>
                <c:pt idx="113">
                  <c:v>8.1948461538461539E-2</c:v>
                </c:pt>
                <c:pt idx="114">
                  <c:v>7.9345454545454525E-2</c:v>
                </c:pt>
                <c:pt idx="115">
                  <c:v>7.938939393939394E-2</c:v>
                </c:pt>
                <c:pt idx="116">
                  <c:v>7.3751562500000006E-2</c:v>
                </c:pt>
                <c:pt idx="117">
                  <c:v>7.2103333333333325E-2</c:v>
                </c:pt>
                <c:pt idx="118">
                  <c:v>7.3406666666666676E-2</c:v>
                </c:pt>
                <c:pt idx="119">
                  <c:v>7.7253645833333343E-2</c:v>
                </c:pt>
                <c:pt idx="120">
                  <c:v>7.1953968253968242E-2</c:v>
                </c:pt>
                <c:pt idx="121">
                  <c:v>6.4544615384615395E-2</c:v>
                </c:pt>
                <c:pt idx="122">
                  <c:v>5.8792424242424236E-2</c:v>
                </c:pt>
                <c:pt idx="123">
                  <c:v>5.4685714285714282E-2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C5B4-49EC-B389-1A01B8C4506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43795120"/>
        <c:axId val="1143802192"/>
      </c:scatterChart>
      <c:valAx>
        <c:axId val="1143795120"/>
        <c:scaling>
          <c:orientation val="minMax"/>
          <c:max val="8.0000000000000016E-2"/>
          <c:min val="1.0000000000000002E-2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+mn-cs"/>
                  </a:defRPr>
                </a:pPr>
                <a:r>
                  <a:rPr lang="en-US" b="0" i="0" baseline="0">
                    <a:solidFill>
                      <a:sysClr val="windowText" lastClr="000000"/>
                    </a:solidFill>
                    <a:latin typeface="Arial" panose="020B0604020202020204" pitchFamily="34" charset="0"/>
                  </a:rPr>
                  <a:t>U.S. Government 30-year Treasury Yield</a:t>
                </a:r>
              </a:p>
            </c:rich>
          </c:tx>
          <c:layout>
            <c:manualLayout>
              <c:xMode val="edge"/>
              <c:yMode val="edge"/>
              <c:x val="0.34729134419095042"/>
              <c:y val="0.9268066266780921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ysClr val="windowText" lastClr="000000"/>
                  </a:solidFill>
                  <a:latin typeface="Arial" panose="020B0604020202020204" pitchFamily="34" charset="0"/>
                  <a:ea typeface="+mn-ea"/>
                  <a:cs typeface="+mn-cs"/>
                </a:defRPr>
              </a:pPr>
              <a:endParaRPr lang="en-US"/>
            </a:p>
          </c:txPr>
        </c:title>
        <c:numFmt formatCode="0.00%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+mn-cs"/>
              </a:defRPr>
            </a:pPr>
            <a:endParaRPr lang="en-US"/>
          </a:p>
        </c:txPr>
        <c:crossAx val="1143802192"/>
        <c:crosses val="autoZero"/>
        <c:crossBetween val="midCat"/>
      </c:valAx>
      <c:valAx>
        <c:axId val="1143802192"/>
        <c:scaling>
          <c:orientation val="minMax"/>
          <c:max val="9.0000000000000024E-2"/>
          <c:min val="2.0000000000000004E-2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>
                    <a:solidFill>
                      <a:sysClr val="windowText" lastClr="000000"/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Risk Premium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%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+mn-cs"/>
              </a:defRPr>
            </a:pPr>
            <a:endParaRPr lang="en-US"/>
          </a:p>
        </c:txPr>
        <c:crossAx val="1143795120"/>
        <c:crosses val="autoZero"/>
        <c:crossBetween val="midCat"/>
      </c:valAx>
      <c:spPr>
        <a:noFill/>
        <a:ln>
          <a:solidFill>
            <a:schemeClr val="tx1"/>
          </a:solidFill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0</xdr:colOff>
      <xdr:row>5</xdr:row>
      <xdr:rowOff>0</xdr:rowOff>
    </xdr:from>
    <xdr:to>
      <xdr:col>27</xdr:col>
      <xdr:colOff>9391</xdr:colOff>
      <xdr:row>24</xdr:row>
      <xdr:rowOff>26017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546EE14A-01F5-4140-A19C-BF31367D716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0.28076</cdr:x>
      <cdr:y>0.20954</cdr:y>
    </cdr:from>
    <cdr:to>
      <cdr:x>0.44149</cdr:x>
      <cdr:y>0.25519</cdr:y>
    </cdr:to>
    <cdr:sp macro="" textlink="">
      <cdr:nvSpPr>
        <cdr:cNvPr id="2" name="TextBox 1">
          <a:extLst xmlns:a="http://schemas.openxmlformats.org/drawingml/2006/main">
            <a:ext uri="{FF2B5EF4-FFF2-40B4-BE49-F238E27FC236}">
              <a16:creationId xmlns:a16="http://schemas.microsoft.com/office/drawing/2014/main" id="{0A457792-F7B5-4332-9C14-41224D22A084}"/>
            </a:ext>
          </a:extLst>
        </cdr:cNvPr>
        <cdr:cNvSpPr txBox="1"/>
      </cdr:nvSpPr>
      <cdr:spPr>
        <a:xfrm xmlns:a="http://schemas.openxmlformats.org/drawingml/2006/main">
          <a:off x="2058897" y="1202531"/>
          <a:ext cx="1178718" cy="26193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0.49436</cdr:x>
      <cdr:y>0.20373</cdr:y>
    </cdr:from>
    <cdr:to>
      <cdr:x>0.60314</cdr:x>
      <cdr:y>0.2639</cdr:y>
    </cdr:to>
    <cdr:sp macro="" textlink="">
      <cdr:nvSpPr>
        <cdr:cNvPr id="3" name="TextBox 2">
          <a:extLst xmlns:a="http://schemas.openxmlformats.org/drawingml/2006/main">
            <a:ext uri="{FF2B5EF4-FFF2-40B4-BE49-F238E27FC236}">
              <a16:creationId xmlns:a16="http://schemas.microsoft.com/office/drawing/2014/main" id="{7380ECD5-C799-4397-B109-C5E8D2582F0D}"/>
            </a:ext>
          </a:extLst>
        </cdr:cNvPr>
        <cdr:cNvSpPr txBox="1"/>
      </cdr:nvSpPr>
      <cdr:spPr>
        <a:xfrm xmlns:a="http://schemas.openxmlformats.org/drawingml/2006/main">
          <a:off x="3928616" y="1018677"/>
          <a:ext cx="864463" cy="30086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1100" b="1"/>
            <a:t>CAPM</a:t>
          </a:r>
        </a:p>
      </cdr:txBody>
    </cdr:sp>
  </cdr:relSizeAnchor>
  <cdr:relSizeAnchor xmlns:cdr="http://schemas.openxmlformats.org/drawingml/2006/chartDrawing">
    <cdr:from>
      <cdr:x>0.54465</cdr:x>
      <cdr:y>0.59867</cdr:y>
    </cdr:from>
    <cdr:to>
      <cdr:x>0.64985</cdr:x>
      <cdr:y>0.65883</cdr:y>
    </cdr:to>
    <cdr:sp macro="" textlink="">
      <cdr:nvSpPr>
        <cdr:cNvPr id="4" name="TextBox 1">
          <a:extLst xmlns:a="http://schemas.openxmlformats.org/drawingml/2006/main">
            <a:ext uri="{FF2B5EF4-FFF2-40B4-BE49-F238E27FC236}">
              <a16:creationId xmlns:a16="http://schemas.microsoft.com/office/drawing/2014/main" id="{5BEB9929-E302-4329-99E6-31AC07649BE9}"/>
            </a:ext>
          </a:extLst>
        </cdr:cNvPr>
        <cdr:cNvSpPr txBox="1"/>
      </cdr:nvSpPr>
      <cdr:spPr>
        <a:xfrm xmlns:a="http://schemas.openxmlformats.org/drawingml/2006/main">
          <a:off x="4328240" y="2993439"/>
          <a:ext cx="836013" cy="3008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1100" b="1"/>
            <a:t>ECAPM</a:t>
          </a:r>
        </a:p>
      </cdr:txBody>
    </cdr:sp>
  </cdr:relSizeAnchor>
  <cdr:relSizeAnchor xmlns:cdr="http://schemas.openxmlformats.org/drawingml/2006/chartDrawing">
    <cdr:from>
      <cdr:x>0.17795</cdr:x>
      <cdr:y>0.43058</cdr:y>
    </cdr:from>
    <cdr:to>
      <cdr:x>0.41514</cdr:x>
      <cdr:y>0.4725</cdr:y>
    </cdr:to>
    <cdr:sp macro="" textlink="">
      <cdr:nvSpPr>
        <cdr:cNvPr id="7" name="TextBox 1">
          <a:extLst xmlns:a="http://schemas.openxmlformats.org/drawingml/2006/main">
            <a:ext uri="{FF2B5EF4-FFF2-40B4-BE49-F238E27FC236}">
              <a16:creationId xmlns:a16="http://schemas.microsoft.com/office/drawing/2014/main" id="{5BEB9929-E302-4329-99E6-31AC07649BE9}"/>
            </a:ext>
          </a:extLst>
        </cdr:cNvPr>
        <cdr:cNvSpPr txBox="1"/>
      </cdr:nvSpPr>
      <cdr:spPr>
        <a:xfrm xmlns:a="http://schemas.openxmlformats.org/drawingml/2006/main">
          <a:off x="1414148" y="2152979"/>
          <a:ext cx="1884923" cy="209608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en-US" sz="1100" b="1"/>
            <a:t>Recommended ROE Range</a:t>
          </a:r>
        </a:p>
      </cdr:txBody>
    </cdr:sp>
  </cdr:relSizeAnchor>
  <cdr:relSizeAnchor xmlns:cdr="http://schemas.openxmlformats.org/drawingml/2006/chartDrawing">
    <cdr:from>
      <cdr:x>0.43636</cdr:x>
      <cdr:y>0.46448</cdr:y>
    </cdr:from>
    <cdr:to>
      <cdr:x>0.59274</cdr:x>
      <cdr:y>0.46448</cdr:y>
    </cdr:to>
    <cdr:cxnSp macro="">
      <cdr:nvCxnSpPr>
        <cdr:cNvPr id="13" name="Straight Arrow Connector 12">
          <a:extLst xmlns:a="http://schemas.openxmlformats.org/drawingml/2006/main">
            <a:ext uri="{FF2B5EF4-FFF2-40B4-BE49-F238E27FC236}">
              <a16:creationId xmlns:a16="http://schemas.microsoft.com/office/drawing/2014/main" id="{8B3C682E-4A63-44A8-A4D4-E739D41A5F88}"/>
            </a:ext>
          </a:extLst>
        </cdr:cNvPr>
        <cdr:cNvCxnSpPr/>
      </cdr:nvCxnSpPr>
      <cdr:spPr>
        <a:xfrm xmlns:a="http://schemas.openxmlformats.org/drawingml/2006/main">
          <a:off x="3482373" y="2336939"/>
          <a:ext cx="1247992" cy="0"/>
        </a:xfrm>
        <a:prstGeom xmlns:a="http://schemas.openxmlformats.org/drawingml/2006/main" prst="straightConnector1">
          <a:avLst/>
        </a:prstGeom>
        <a:ln xmlns:a="http://schemas.openxmlformats.org/drawingml/2006/main" w="19050">
          <a:solidFill>
            <a:sysClr val="windowText" lastClr="000000"/>
          </a:solidFill>
          <a:prstDash val="dash"/>
          <a:headEnd type="triangle"/>
          <a:tailEnd type="triangle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0.15212</cdr:x>
      <cdr:y>0.32096</cdr:y>
    </cdr:from>
    <cdr:to>
      <cdr:x>0.3411</cdr:x>
      <cdr:y>0.35237</cdr:y>
    </cdr:to>
    <cdr:sp macro="" textlink="">
      <cdr:nvSpPr>
        <cdr:cNvPr id="9" name="TextBox 1">
          <a:extLst xmlns:a="http://schemas.openxmlformats.org/drawingml/2006/main">
            <a:ext uri="{FF2B5EF4-FFF2-40B4-BE49-F238E27FC236}">
              <a16:creationId xmlns:a16="http://schemas.microsoft.com/office/drawing/2014/main" id="{F6F1ECDF-D509-44EF-84D6-F4E3C284F1EC}"/>
            </a:ext>
          </a:extLst>
        </cdr:cNvPr>
        <cdr:cNvSpPr txBox="1"/>
      </cdr:nvSpPr>
      <cdr:spPr>
        <a:xfrm xmlns:a="http://schemas.openxmlformats.org/drawingml/2006/main">
          <a:off x="1208867" y="1604882"/>
          <a:ext cx="1501804" cy="157056"/>
        </a:xfrm>
        <a:prstGeom xmlns:a="http://schemas.openxmlformats.org/drawingml/2006/main" prst="rect">
          <a:avLst/>
        </a:prstGeom>
        <a:solidFill xmlns:a="http://schemas.openxmlformats.org/drawingml/2006/main">
          <a:schemeClr val="bg1"/>
        </a:solidFill>
        <a:ln xmlns:a="http://schemas.openxmlformats.org/drawingml/2006/main">
          <a:solidFill>
            <a:schemeClr val="bg1"/>
          </a:solidFill>
        </a:ln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r"/>
          <a:r>
            <a:rPr lang="en-US" sz="1100" b="1" baseline="0"/>
            <a:t>Recommended ROE</a:t>
          </a:r>
          <a:endParaRPr lang="en-US" sz="1100" b="1"/>
        </a:p>
      </cdr:txBody>
    </cdr:sp>
  </cdr:relSizeAnchor>
  <cdr:relSizeAnchor xmlns:cdr="http://schemas.openxmlformats.org/drawingml/2006/chartDrawing">
    <cdr:from>
      <cdr:x>0.51301</cdr:x>
      <cdr:y>0.38559</cdr:y>
    </cdr:from>
    <cdr:to>
      <cdr:x>0.56984</cdr:x>
      <cdr:y>0.38559</cdr:y>
    </cdr:to>
    <cdr:cxnSp macro="">
      <cdr:nvCxnSpPr>
        <cdr:cNvPr id="10" name="Straight Arrow Connector 9">
          <a:extLst xmlns:a="http://schemas.openxmlformats.org/drawingml/2006/main">
            <a:ext uri="{FF2B5EF4-FFF2-40B4-BE49-F238E27FC236}">
              <a16:creationId xmlns:a16="http://schemas.microsoft.com/office/drawing/2014/main" id="{653CABBF-61E2-4E43-AA0A-6C017C891534}"/>
            </a:ext>
          </a:extLst>
        </cdr:cNvPr>
        <cdr:cNvCxnSpPr/>
      </cdr:nvCxnSpPr>
      <cdr:spPr>
        <a:xfrm xmlns:a="http://schemas.openxmlformats.org/drawingml/2006/main" flipV="1">
          <a:off x="4191000" y="2166919"/>
          <a:ext cx="464304" cy="18"/>
        </a:xfrm>
        <a:prstGeom xmlns:a="http://schemas.openxmlformats.org/drawingml/2006/main" prst="straightConnector1">
          <a:avLst/>
        </a:prstGeom>
        <a:ln xmlns:a="http://schemas.openxmlformats.org/drawingml/2006/main" w="19050">
          <a:noFill/>
          <a:prstDash val="dash"/>
          <a:tailEnd type="triangle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0.16101</cdr:x>
      <cdr:y>0.09449</cdr:y>
    </cdr:from>
    <cdr:to>
      <cdr:x>0.42909</cdr:x>
      <cdr:y>0.14376</cdr:y>
    </cdr:to>
    <cdr:sp macro="" textlink="">
      <cdr:nvSpPr>
        <cdr:cNvPr id="11" name="TextBox 1">
          <a:extLst xmlns:a="http://schemas.openxmlformats.org/drawingml/2006/main">
            <a:ext uri="{FF2B5EF4-FFF2-40B4-BE49-F238E27FC236}">
              <a16:creationId xmlns:a16="http://schemas.microsoft.com/office/drawing/2014/main" id="{66204D9D-EE32-4988-B6CD-046DA4C804FD}"/>
            </a:ext>
          </a:extLst>
        </cdr:cNvPr>
        <cdr:cNvSpPr txBox="1"/>
      </cdr:nvSpPr>
      <cdr:spPr>
        <a:xfrm xmlns:a="http://schemas.openxmlformats.org/drawingml/2006/main">
          <a:off x="1279559" y="472488"/>
          <a:ext cx="2130403" cy="246359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1100" b="1"/>
            <a:t>Constant Growth DCF</a:t>
          </a:r>
        </a:p>
      </cdr:txBody>
    </cdr:sp>
  </cdr:relSizeAnchor>
  <cdr:relSizeAnchor xmlns:cdr="http://schemas.openxmlformats.org/drawingml/2006/chartDrawing">
    <cdr:from>
      <cdr:x>0.34263</cdr:x>
      <cdr:y>0.35272</cdr:y>
    </cdr:from>
    <cdr:to>
      <cdr:x>0.52328</cdr:x>
      <cdr:y>0.35339</cdr:y>
    </cdr:to>
    <cdr:cxnSp macro="">
      <cdr:nvCxnSpPr>
        <cdr:cNvPr id="6" name="Straight Arrow Connector 5">
          <a:extLst xmlns:a="http://schemas.openxmlformats.org/drawingml/2006/main">
            <a:ext uri="{FF2B5EF4-FFF2-40B4-BE49-F238E27FC236}">
              <a16:creationId xmlns:a16="http://schemas.microsoft.com/office/drawing/2014/main" id="{098FFA1B-4B41-4718-893A-FB0645CD817E}"/>
            </a:ext>
          </a:extLst>
        </cdr:cNvPr>
        <cdr:cNvCxnSpPr/>
      </cdr:nvCxnSpPr>
      <cdr:spPr>
        <a:xfrm xmlns:a="http://schemas.openxmlformats.org/drawingml/2006/main">
          <a:off x="2734362" y="1774644"/>
          <a:ext cx="1441697" cy="3356"/>
        </a:xfrm>
        <a:prstGeom xmlns:a="http://schemas.openxmlformats.org/drawingml/2006/main" prst="straightConnector1">
          <a:avLst/>
        </a:prstGeom>
        <a:ln xmlns:a="http://schemas.openxmlformats.org/drawingml/2006/main" w="15875">
          <a:solidFill>
            <a:sysClr val="windowText" lastClr="000000"/>
          </a:solidFill>
          <a:tailEnd type="triangle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0.3213</cdr:x>
      <cdr:y>0.69138</cdr:y>
    </cdr:from>
    <cdr:to>
      <cdr:x>0.44799</cdr:x>
      <cdr:y>0.75154</cdr:y>
    </cdr:to>
    <cdr:sp macro="" textlink="">
      <cdr:nvSpPr>
        <cdr:cNvPr id="12" name="TextBox 1">
          <a:extLst xmlns:a="http://schemas.openxmlformats.org/drawingml/2006/main">
            <a:ext uri="{FF2B5EF4-FFF2-40B4-BE49-F238E27FC236}">
              <a16:creationId xmlns:a16="http://schemas.microsoft.com/office/drawing/2014/main" id="{5BEB9929-E302-4329-99E6-31AC07649BE9}"/>
            </a:ext>
          </a:extLst>
        </cdr:cNvPr>
        <cdr:cNvSpPr txBox="1"/>
      </cdr:nvSpPr>
      <cdr:spPr>
        <a:xfrm xmlns:a="http://schemas.openxmlformats.org/drawingml/2006/main">
          <a:off x="2564117" y="3478535"/>
          <a:ext cx="1011050" cy="30268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1100" b="1"/>
            <a:t>Risk Premium</a:t>
          </a:r>
        </a:p>
      </cdr:txBody>
    </cdr:sp>
  </cdr:relSizeAnchor>
</c:userShapes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7057</xdr:colOff>
      <xdr:row>2</xdr:row>
      <xdr:rowOff>14609</xdr:rowOff>
    </xdr:from>
    <xdr:to>
      <xdr:col>12</xdr:col>
      <xdr:colOff>664884</xdr:colOff>
      <xdr:row>19</xdr:row>
      <xdr:rowOff>43847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1:AC77"/>
  <sheetViews>
    <sheetView showGridLines="0" zoomScale="75" zoomScaleNormal="75" zoomScaleSheetLayoutView="100" zoomScalePageLayoutView="60" workbookViewId="0">
      <selection activeCell="A2" sqref="A2"/>
    </sheetView>
  </sheetViews>
  <sheetFormatPr defaultColWidth="9" defaultRowHeight="12.5"/>
  <cols>
    <col min="1" max="1" width="9.1796875" style="34" customWidth="1"/>
    <col min="2" max="2" width="25.54296875" style="34" customWidth="1"/>
    <col min="3" max="5" width="15.54296875" style="34" customWidth="1"/>
    <col min="6" max="7" width="9" style="34"/>
    <col min="8" max="8" width="16.1796875" style="34" customWidth="1"/>
    <col min="9" max="16" width="10.54296875" style="34" customWidth="1"/>
    <col min="17" max="28" width="5.54296875" style="34" customWidth="1"/>
    <col min="29" max="29" width="2.81640625" style="34" customWidth="1"/>
    <col min="30" max="16384" width="9" style="34"/>
  </cols>
  <sheetData>
    <row r="1" spans="2:29" s="1" customFormat="1">
      <c r="B1" s="47"/>
      <c r="C1" s="47"/>
      <c r="D1" s="47"/>
      <c r="E1" s="47"/>
    </row>
    <row r="2" spans="2:29" s="1" customFormat="1">
      <c r="B2" s="374" t="s">
        <v>1244</v>
      </c>
      <c r="C2" s="374"/>
      <c r="D2" s="374"/>
      <c r="E2" s="374"/>
    </row>
    <row r="3" spans="2:29" s="1" customFormat="1" ht="13" thickBot="1">
      <c r="B3" s="47"/>
      <c r="C3" s="47"/>
      <c r="D3" s="47"/>
      <c r="E3" s="47"/>
    </row>
    <row r="4" spans="2:29" s="1" customFormat="1" ht="13" customHeight="1">
      <c r="B4" s="375" t="s">
        <v>1245</v>
      </c>
      <c r="C4" s="376"/>
      <c r="D4" s="376"/>
      <c r="E4" s="377"/>
    </row>
    <row r="5" spans="2:29" s="6" customFormat="1" ht="15" customHeight="1">
      <c r="B5" s="2"/>
      <c r="C5" s="3" t="s">
        <v>0</v>
      </c>
      <c r="D5" s="3" t="s">
        <v>1</v>
      </c>
      <c r="E5" s="4" t="s">
        <v>2</v>
      </c>
      <c r="H5" s="7"/>
    </row>
    <row r="6" spans="2:29" s="6" customFormat="1" ht="15" customHeight="1">
      <c r="B6" s="8" t="s">
        <v>3</v>
      </c>
      <c r="C6" s="64">
        <f>'Exh AEB-R-2 CGDCF'!K22</f>
        <v>8.6147445977445003E-2</v>
      </c>
      <c r="D6" s="9">
        <f>'Exh AEB-R-2 CGDCF'!L22</f>
        <v>9.4993970708468545E-2</v>
      </c>
      <c r="E6" s="40">
        <f>'Exh AEB-R-2 CGDCF'!M22</f>
        <v>0.10317631235110448</v>
      </c>
      <c r="H6" s="10"/>
      <c r="I6" s="7" t="s">
        <v>4</v>
      </c>
      <c r="J6" s="7" t="s">
        <v>5</v>
      </c>
    </row>
    <row r="7" spans="2:29" s="6" customFormat="1" ht="15.75" customHeight="1">
      <c r="B7" s="8" t="s">
        <v>6</v>
      </c>
      <c r="C7" s="9">
        <f>'Exh AEB-R-2 CGDCF'!K58</f>
        <v>8.339410941569797E-2</v>
      </c>
      <c r="D7" s="9">
        <f>'Exh AEB-R-2 CGDCF'!L58</f>
        <v>9.2774715937354937E-2</v>
      </c>
      <c r="E7" s="40">
        <f>'Exh AEB-R-2 CGDCF'!M58</f>
        <v>9.9997679469065376E-2</v>
      </c>
      <c r="H7" s="11" t="s">
        <v>1246</v>
      </c>
      <c r="I7" s="12">
        <f>C9</f>
        <v>8.435218137519547E-2</v>
      </c>
      <c r="J7" s="13">
        <v>8</v>
      </c>
    </row>
    <row r="8" spans="2:29" s="6" customFormat="1" ht="15" customHeight="1" thickBot="1">
      <c r="B8" s="14" t="s">
        <v>7</v>
      </c>
      <c r="C8" s="26">
        <f>'Exh AEB-R-2 CGDCF'!K94</f>
        <v>8.3514988732443451E-2</v>
      </c>
      <c r="D8" s="26">
        <f>'Exh AEB-R-2 CGDCF'!L94</f>
        <v>9.3414729877609404E-2</v>
      </c>
      <c r="E8" s="27">
        <f>'Exh AEB-R-2 CGDCF'!M94</f>
        <v>9.9525646663367093E-2</v>
      </c>
      <c r="H8" s="11"/>
      <c r="I8" s="12">
        <f>D9</f>
        <v>9.3727805507810957E-2</v>
      </c>
      <c r="J8" s="13">
        <v>8</v>
      </c>
    </row>
    <row r="9" spans="2:29" s="6" customFormat="1" ht="15" customHeight="1" thickBot="1">
      <c r="B9" s="16" t="s">
        <v>1250</v>
      </c>
      <c r="C9" s="17">
        <f>AVERAGE(C6:C8)</f>
        <v>8.435218137519547E-2</v>
      </c>
      <c r="D9" s="17">
        <f>AVERAGE(D6:D8)</f>
        <v>9.3727805507810957E-2</v>
      </c>
      <c r="E9" s="18">
        <f>AVERAGE(E6:E8)</f>
        <v>0.10089987949451233</v>
      </c>
      <c r="H9" s="11"/>
      <c r="I9" s="12">
        <f>E9</f>
        <v>0.10089987949451233</v>
      </c>
      <c r="J9" s="13">
        <v>8</v>
      </c>
      <c r="K9" s="20"/>
      <c r="L9" s="21"/>
      <c r="M9" s="21"/>
      <c r="N9" s="21"/>
      <c r="Y9" s="22"/>
    </row>
    <row r="10" spans="2:29" s="6" customFormat="1" ht="15" customHeight="1">
      <c r="B10" s="378" t="s">
        <v>8</v>
      </c>
      <c r="C10" s="379"/>
      <c r="D10" s="379"/>
      <c r="E10" s="380"/>
      <c r="G10" s="7"/>
      <c r="H10" s="25" t="s">
        <v>8</v>
      </c>
      <c r="I10" s="19">
        <f>MIN(C12:E14)</f>
        <v>0.10482306211659982</v>
      </c>
      <c r="J10" s="23">
        <v>7</v>
      </c>
      <c r="K10" s="20"/>
      <c r="Y10" s="20"/>
      <c r="Z10" s="21"/>
      <c r="AA10" s="21"/>
      <c r="AB10" s="21"/>
      <c r="AC10" s="21"/>
    </row>
    <row r="11" spans="2:29" s="6" customFormat="1" ht="48" customHeight="1">
      <c r="B11" s="2"/>
      <c r="C11" s="3" t="s">
        <v>9</v>
      </c>
      <c r="D11" s="3" t="s">
        <v>10</v>
      </c>
      <c r="E11" s="4" t="s">
        <v>11</v>
      </c>
      <c r="F11" s="7"/>
      <c r="G11" s="7"/>
      <c r="H11" s="25"/>
      <c r="I11" s="19">
        <f>MAX(C12:E14)</f>
        <v>0.11633293131580377</v>
      </c>
      <c r="J11" s="23">
        <v>7</v>
      </c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</row>
    <row r="12" spans="2:29" s="6" customFormat="1" ht="15" customHeight="1">
      <c r="B12" s="14" t="s">
        <v>12</v>
      </c>
      <c r="C12" s="65">
        <f>'Exh AEB-R-3 CAPM'!H23</f>
        <v>0.11622407417294665</v>
      </c>
      <c r="D12" s="65">
        <f>'Exh AEB-R-3 CAPM'!H55</f>
        <v>0.11633293131580377</v>
      </c>
      <c r="E12" s="66">
        <f>'Exh AEB-R-3 CAPM'!H87</f>
        <v>0.11607578845866091</v>
      </c>
      <c r="F12" s="7"/>
      <c r="H12" s="61" t="s">
        <v>1235</v>
      </c>
      <c r="I12" s="19">
        <f>MIN(C16:E18)</f>
        <v>0.11051608835837715</v>
      </c>
      <c r="J12" s="6">
        <v>3</v>
      </c>
      <c r="K12" s="24"/>
      <c r="L12" s="24"/>
      <c r="M12" s="24"/>
      <c r="N12" s="24"/>
      <c r="O12" s="24"/>
      <c r="P12" s="24"/>
      <c r="Q12" s="24"/>
      <c r="R12" s="24"/>
      <c r="S12" s="24"/>
      <c r="T12" s="24"/>
      <c r="U12" s="24"/>
      <c r="V12" s="24"/>
      <c r="W12" s="24"/>
      <c r="X12" s="24"/>
      <c r="Y12" s="24"/>
      <c r="Z12" s="24"/>
      <c r="AA12" s="24"/>
      <c r="AB12" s="7"/>
      <c r="AC12" s="7"/>
    </row>
    <row r="13" spans="2:29" s="6" customFormat="1" ht="15" customHeight="1">
      <c r="B13" s="14" t="s">
        <v>13</v>
      </c>
      <c r="C13" s="26">
        <f>'Exh AEB-R-3 CAPM'!H119</f>
        <v>0.11126248449326852</v>
      </c>
      <c r="D13" s="26">
        <f>'Exh AEB-R-3 CAPM'!H151</f>
        <v>0.11141883966299058</v>
      </c>
      <c r="E13" s="27">
        <f>'Exh AEB-R-3 CAPM'!H183</f>
        <v>0.11104949674238722</v>
      </c>
      <c r="F13" s="7"/>
      <c r="H13" s="61"/>
      <c r="I13" s="5">
        <f>MAX(C16:E18)</f>
        <v>0.11914849025778014</v>
      </c>
      <c r="J13" s="6">
        <v>3</v>
      </c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  <c r="AA13" s="7"/>
      <c r="AB13" s="7"/>
      <c r="AC13" s="7"/>
    </row>
    <row r="14" spans="2:29" s="6" customFormat="1" ht="15" customHeight="1" thickBot="1">
      <c r="B14" s="14" t="s">
        <v>14</v>
      </c>
      <c r="C14" s="65">
        <f>'Exh AEB-R-3 CAPM'!H215</f>
        <v>0.1051162010054887</v>
      </c>
      <c r="D14" s="26">
        <f>'Exh AEB-R-3 CAPM'!H247</f>
        <v>0.10533139544993317</v>
      </c>
      <c r="E14" s="27">
        <f>'Exh AEB-R-3 CAPM'!H279</f>
        <v>0.10482306211659982</v>
      </c>
      <c r="F14" s="7"/>
      <c r="G14" s="7"/>
      <c r="H14" s="28" t="s">
        <v>15</v>
      </c>
      <c r="I14" s="5">
        <f>C21</f>
        <v>0.10328072380749442</v>
      </c>
      <c r="J14" s="6">
        <v>2</v>
      </c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  <c r="AB14" s="7"/>
      <c r="AC14" s="7"/>
    </row>
    <row r="15" spans="2:29" s="6" customFormat="1" ht="15" customHeight="1" thickBot="1">
      <c r="B15" s="384" t="s">
        <v>1235</v>
      </c>
      <c r="C15" s="385"/>
      <c r="D15" s="385"/>
      <c r="E15" s="386"/>
      <c r="F15" s="7"/>
      <c r="G15" s="7"/>
      <c r="H15" s="61"/>
      <c r="I15" s="5">
        <f>E21</f>
        <v>0.10272842100925597</v>
      </c>
      <c r="J15" s="6">
        <v>2</v>
      </c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20"/>
      <c r="W15" s="20"/>
      <c r="X15" s="20"/>
      <c r="Y15" s="20"/>
      <c r="Z15" s="20"/>
      <c r="AA15" s="20"/>
      <c r="AB15" s="20"/>
      <c r="AC15" s="7"/>
    </row>
    <row r="16" spans="2:29" s="6" customFormat="1" ht="13">
      <c r="B16" s="48" t="s">
        <v>12</v>
      </c>
      <c r="C16" s="83">
        <f>'Exh AEB-R-3 CAPM'!I23</f>
        <v>0.11906684740063725</v>
      </c>
      <c r="D16" s="49">
        <f>'Exh AEB-R-3 CAPM'!I55</f>
        <v>0.11914849025778014</v>
      </c>
      <c r="E16" s="50">
        <f>'Exh AEB-R-3 CAPM'!I87</f>
        <v>0.11895563311492301</v>
      </c>
      <c r="F16" s="7"/>
      <c r="G16" s="7"/>
      <c r="H16" s="54" t="s">
        <v>1247</v>
      </c>
      <c r="I16" s="79">
        <v>9.9500000000000005E-2</v>
      </c>
      <c r="J16" s="23">
        <v>0</v>
      </c>
      <c r="K16" s="22"/>
      <c r="L16" s="7"/>
      <c r="M16" s="7"/>
      <c r="N16" s="7"/>
      <c r="O16" s="7"/>
      <c r="P16" s="7"/>
      <c r="Q16" s="7"/>
      <c r="R16" s="7"/>
      <c r="S16" s="7"/>
      <c r="T16" s="20"/>
      <c r="U16" s="7"/>
      <c r="V16" s="7"/>
      <c r="W16" s="7"/>
      <c r="X16" s="7"/>
      <c r="Y16" s="7"/>
      <c r="Z16" s="7"/>
      <c r="AA16" s="7"/>
      <c r="AB16" s="7"/>
      <c r="AC16" s="7"/>
    </row>
    <row r="17" spans="1:29" s="6" customFormat="1" ht="15.75" customHeight="1">
      <c r="B17" s="8" t="s">
        <v>13</v>
      </c>
      <c r="C17" s="9">
        <f>'Exh AEB-R-3 CAPM'!I119</f>
        <v>0.11534565514087869</v>
      </c>
      <c r="D17" s="9">
        <f>'Exh AEB-R-3 CAPM'!I151</f>
        <v>0.11546292151817027</v>
      </c>
      <c r="E17" s="40">
        <f>'Exh AEB-R-3 CAPM'!I183</f>
        <v>0.11518591432771771</v>
      </c>
      <c r="F17" s="7"/>
      <c r="G17" s="7"/>
      <c r="H17" s="62"/>
      <c r="I17" s="79">
        <v>9.9500000000000005E-2</v>
      </c>
      <c r="J17" s="23">
        <v>9</v>
      </c>
      <c r="K17" s="22"/>
      <c r="L17" s="7"/>
      <c r="M17" s="7"/>
      <c r="N17" s="7"/>
      <c r="O17" s="7"/>
      <c r="P17" s="7"/>
      <c r="Q17" s="7"/>
      <c r="R17" s="7"/>
      <c r="S17" s="7"/>
      <c r="T17" s="20"/>
      <c r="U17" s="7"/>
      <c r="V17" s="7"/>
      <c r="W17" s="7"/>
      <c r="X17" s="7"/>
      <c r="Y17" s="7"/>
      <c r="Z17" s="7"/>
      <c r="AA17" s="7"/>
      <c r="AB17" s="7"/>
      <c r="AC17" s="7"/>
    </row>
    <row r="18" spans="1:29" s="6" customFormat="1" ht="13" thickBot="1">
      <c r="B18" s="30" t="s">
        <v>14</v>
      </c>
      <c r="C18" s="31">
        <f>'Exh AEB-R-3 CAPM'!I215</f>
        <v>0.11073594252504383</v>
      </c>
      <c r="D18" s="31">
        <f>'Exh AEB-R-3 CAPM'!I247</f>
        <v>0.11089733835837719</v>
      </c>
      <c r="E18" s="15">
        <f>'Exh AEB-R-3 CAPM'!I279</f>
        <v>0.11051608835837715</v>
      </c>
      <c r="F18" s="7"/>
      <c r="H18" s="29" t="s">
        <v>1248</v>
      </c>
      <c r="I18" s="80">
        <v>0.111</v>
      </c>
      <c r="J18" s="6">
        <v>0</v>
      </c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  <c r="AA18" s="7"/>
      <c r="AB18" s="7"/>
      <c r="AC18" s="7"/>
    </row>
    <row r="19" spans="1:29" s="6" customFormat="1" ht="15" customHeight="1" thickBot="1">
      <c r="B19" s="381" t="s">
        <v>15</v>
      </c>
      <c r="C19" s="382"/>
      <c r="D19" s="382"/>
      <c r="E19" s="383"/>
      <c r="F19" s="7"/>
      <c r="H19" s="29"/>
      <c r="I19" s="80">
        <v>0.111</v>
      </c>
      <c r="J19" s="6">
        <v>9</v>
      </c>
    </row>
    <row r="20" spans="1:29" s="6" customFormat="1" ht="49.5" customHeight="1">
      <c r="B20" s="44"/>
      <c r="C20" s="45" t="s">
        <v>9</v>
      </c>
      <c r="D20" s="45" t="s">
        <v>10</v>
      </c>
      <c r="E20" s="46" t="s">
        <v>11</v>
      </c>
      <c r="F20" s="29"/>
      <c r="H20" s="29" t="s">
        <v>1249</v>
      </c>
      <c r="I20" s="63">
        <v>0.108</v>
      </c>
      <c r="J20" s="6">
        <v>6</v>
      </c>
    </row>
    <row r="21" spans="1:29" s="6" customFormat="1" ht="13" thickBot="1">
      <c r="B21" s="30" t="s">
        <v>1243</v>
      </c>
      <c r="C21" s="31">
        <f>'Exh AEB-R-6 RskPrem'!$L$47</f>
        <v>0.10328072380749442</v>
      </c>
      <c r="D21" s="31">
        <f>'Exh AEB-R-6 RskPrem'!$L$48</f>
        <v>0.10360047805910616</v>
      </c>
      <c r="E21" s="31">
        <f>'Exh AEB-R-6 RskPrem'!$L$49</f>
        <v>0.10272842100925597</v>
      </c>
      <c r="H21" s="1"/>
      <c r="I21" s="1"/>
      <c r="J21" s="1"/>
    </row>
    <row r="22" spans="1:29" s="6" customFormat="1" ht="52.5" customHeight="1">
      <c r="B22" s="42"/>
      <c r="C22" s="43"/>
      <c r="D22" s="43"/>
      <c r="E22" s="43"/>
      <c r="H22" s="1"/>
      <c r="I22" s="1"/>
      <c r="J22" s="1"/>
    </row>
    <row r="23" spans="1:29" s="6" customFormat="1" ht="24.65" customHeight="1">
      <c r="B23" s="32"/>
      <c r="C23" s="33"/>
      <c r="D23" s="33"/>
      <c r="E23" s="33"/>
      <c r="G23" s="1"/>
    </row>
    <row r="24" spans="1:29" s="6" customFormat="1">
      <c r="B24" s="1"/>
      <c r="C24" s="1"/>
      <c r="D24" s="1"/>
      <c r="E24" s="1"/>
    </row>
    <row r="25" spans="1:29" s="6" customFormat="1">
      <c r="B25" s="1"/>
      <c r="C25" s="1"/>
      <c r="D25" s="1"/>
      <c r="E25" s="1"/>
    </row>
    <row r="26" spans="1:29" s="6" customFormat="1" ht="13">
      <c r="B26" s="41"/>
      <c r="C26" s="35"/>
      <c r="D26" s="35"/>
      <c r="E26" s="35"/>
    </row>
    <row r="27" spans="1:29" s="6" customFormat="1" ht="26.25" customHeight="1">
      <c r="B27" s="373"/>
      <c r="C27" s="373"/>
      <c r="D27" s="373"/>
      <c r="E27" s="373"/>
      <c r="G27" s="7"/>
    </row>
    <row r="28" spans="1:29" s="6" customFormat="1" ht="51.75" customHeight="1">
      <c r="A28" s="34"/>
      <c r="B28" s="34"/>
      <c r="C28" s="34"/>
      <c r="D28" s="34"/>
      <c r="E28" s="34"/>
      <c r="F28" s="7"/>
      <c r="G28" s="7"/>
      <c r="H28" s="13"/>
      <c r="I28" s="13"/>
      <c r="J28" s="13"/>
    </row>
    <row r="29" spans="1:29" s="6" customFormat="1" ht="39" customHeight="1">
      <c r="A29" s="34"/>
      <c r="B29" s="34"/>
      <c r="C29" s="34"/>
      <c r="D29" s="34"/>
      <c r="E29" s="34"/>
      <c r="F29" s="7"/>
      <c r="G29" s="7"/>
      <c r="H29" s="13"/>
      <c r="I29" s="13"/>
      <c r="J29" s="13"/>
    </row>
    <row r="30" spans="1:29" s="6" customFormat="1">
      <c r="A30" s="34"/>
      <c r="B30" s="34"/>
      <c r="C30" s="34"/>
      <c r="D30" s="34"/>
      <c r="E30" s="34"/>
      <c r="F30" s="7"/>
      <c r="G30" s="7"/>
      <c r="H30" s="11"/>
      <c r="I30" s="36"/>
      <c r="J30" s="37"/>
    </row>
    <row r="31" spans="1:29" s="6" customFormat="1">
      <c r="A31" s="34"/>
      <c r="B31" s="34"/>
      <c r="C31" s="34"/>
      <c r="D31" s="34"/>
      <c r="E31" s="34"/>
      <c r="F31" s="7"/>
      <c r="G31" s="7"/>
      <c r="H31" s="11"/>
      <c r="I31" s="36"/>
      <c r="J31" s="37"/>
    </row>
    <row r="32" spans="1:29" s="6" customFormat="1">
      <c r="A32" s="34"/>
      <c r="B32" s="34"/>
      <c r="C32" s="34"/>
      <c r="D32" s="34"/>
      <c r="E32" s="34"/>
      <c r="F32" s="10"/>
      <c r="G32" s="7"/>
      <c r="H32" s="11"/>
      <c r="I32" s="36"/>
      <c r="J32" s="37"/>
    </row>
    <row r="33" spans="1:10" s="6" customFormat="1" ht="24" customHeight="1">
      <c r="A33" s="34"/>
      <c r="B33" s="34"/>
      <c r="C33" s="34"/>
      <c r="D33" s="34"/>
      <c r="E33" s="34"/>
      <c r="F33" s="10"/>
      <c r="G33" s="7"/>
      <c r="H33" s="11"/>
      <c r="I33" s="36"/>
      <c r="J33" s="37"/>
    </row>
    <row r="34" spans="1:10" s="6" customFormat="1">
      <c r="A34" s="34"/>
      <c r="B34" s="34"/>
      <c r="C34" s="34"/>
      <c r="D34" s="34"/>
      <c r="E34" s="34"/>
      <c r="F34" s="10"/>
      <c r="G34" s="52"/>
      <c r="H34" s="54"/>
      <c r="I34" s="55"/>
      <c r="J34" s="37"/>
    </row>
    <row r="35" spans="1:10" s="6" customFormat="1" ht="12.75" customHeight="1">
      <c r="A35" s="34"/>
      <c r="B35" s="34"/>
      <c r="C35" s="34"/>
      <c r="D35" s="34"/>
      <c r="E35" s="34"/>
      <c r="F35" s="10"/>
      <c r="G35" s="52"/>
      <c r="H35" s="54"/>
      <c r="I35" s="55"/>
      <c r="J35" s="37"/>
    </row>
    <row r="36" spans="1:10" s="6" customFormat="1">
      <c r="A36" s="34"/>
      <c r="B36" s="51"/>
      <c r="C36" s="51"/>
      <c r="D36" s="51"/>
      <c r="E36" s="51"/>
      <c r="F36" s="53"/>
      <c r="G36" s="52"/>
      <c r="H36" s="54"/>
      <c r="I36" s="55"/>
      <c r="J36" s="37"/>
    </row>
    <row r="37" spans="1:10" s="6" customFormat="1">
      <c r="A37" s="34"/>
      <c r="B37" s="51"/>
      <c r="C37" s="51"/>
      <c r="D37" s="51"/>
      <c r="E37" s="51"/>
      <c r="F37" s="53"/>
      <c r="G37" s="52"/>
      <c r="H37" s="54"/>
      <c r="I37" s="55"/>
      <c r="J37" s="37"/>
    </row>
    <row r="38" spans="1:10" s="6" customFormat="1">
      <c r="A38" s="34"/>
      <c r="B38" s="56"/>
      <c r="C38" s="51"/>
      <c r="D38" s="51"/>
      <c r="E38" s="51"/>
      <c r="F38" s="53"/>
      <c r="G38" s="58"/>
      <c r="H38" s="54"/>
      <c r="I38" s="55"/>
      <c r="J38" s="37"/>
    </row>
    <row r="39" spans="1:10" s="6" customFormat="1">
      <c r="A39" s="34"/>
      <c r="B39" s="51"/>
      <c r="C39" s="57"/>
      <c r="D39" s="57"/>
      <c r="E39" s="57"/>
      <c r="F39" s="53"/>
      <c r="G39" s="58"/>
      <c r="H39" s="54"/>
      <c r="I39" s="55"/>
      <c r="J39" s="37"/>
    </row>
    <row r="40" spans="1:10" s="6" customFormat="1">
      <c r="A40" s="34"/>
      <c r="B40" s="51"/>
      <c r="C40" s="57"/>
      <c r="D40" s="57"/>
      <c r="E40" s="57"/>
      <c r="F40" s="58"/>
      <c r="G40" s="58"/>
      <c r="H40" s="54"/>
      <c r="I40" s="55"/>
      <c r="J40" s="37"/>
    </row>
    <row r="41" spans="1:10" s="1" customFormat="1" ht="12.75" customHeight="1">
      <c r="A41" s="34"/>
      <c r="B41" s="51"/>
      <c r="C41" s="57"/>
      <c r="D41" s="57"/>
      <c r="E41" s="57"/>
      <c r="F41" s="58"/>
      <c r="G41" s="58"/>
      <c r="H41" s="54"/>
      <c r="I41" s="55"/>
      <c r="J41" s="37"/>
    </row>
    <row r="42" spans="1:10" s="1" customFormat="1">
      <c r="A42" s="34"/>
      <c r="B42" s="51"/>
      <c r="C42" s="57"/>
      <c r="D42" s="57"/>
      <c r="E42" s="57"/>
      <c r="F42" s="58"/>
      <c r="G42" s="58"/>
      <c r="H42" s="54"/>
      <c r="I42" s="55"/>
      <c r="J42" s="37"/>
    </row>
    <row r="43" spans="1:10" ht="14.25" customHeight="1">
      <c r="B43" s="51"/>
      <c r="C43" s="57"/>
      <c r="D43" s="57"/>
      <c r="E43" s="57"/>
      <c r="F43" s="58"/>
      <c r="G43" s="58"/>
      <c r="H43" s="54"/>
      <c r="I43" s="55"/>
      <c r="J43" s="37"/>
    </row>
    <row r="44" spans="1:10">
      <c r="B44" s="51"/>
      <c r="C44" s="51"/>
      <c r="D44" s="51"/>
      <c r="E44" s="51"/>
      <c r="F44" s="59"/>
      <c r="G44" s="58"/>
      <c r="H44" s="54"/>
      <c r="I44" s="55"/>
      <c r="J44" s="37"/>
    </row>
    <row r="45" spans="1:10" ht="12.75" customHeight="1">
      <c r="B45" s="51"/>
      <c r="C45" s="51"/>
      <c r="D45" s="51"/>
      <c r="E45" s="51"/>
      <c r="F45" s="59"/>
      <c r="G45" s="58"/>
      <c r="H45" s="54"/>
      <c r="I45" s="55"/>
      <c r="J45" s="37"/>
    </row>
    <row r="46" spans="1:10">
      <c r="B46" s="51"/>
      <c r="C46" s="51"/>
      <c r="D46" s="51"/>
      <c r="E46" s="51"/>
      <c r="F46" s="58"/>
      <c r="G46" s="58"/>
      <c r="H46" s="53"/>
      <c r="I46" s="55"/>
      <c r="J46" s="37"/>
    </row>
    <row r="47" spans="1:10" ht="12.75" customHeight="1">
      <c r="B47" s="51"/>
      <c r="C47" s="51"/>
      <c r="D47" s="51"/>
      <c r="E47" s="51"/>
      <c r="F47" s="58"/>
      <c r="G47" s="58"/>
      <c r="H47" s="51"/>
      <c r="I47" s="55"/>
      <c r="J47" s="37"/>
    </row>
    <row r="48" spans="1:10">
      <c r="B48" s="51"/>
      <c r="C48" s="51"/>
      <c r="D48" s="51"/>
      <c r="E48" s="51"/>
      <c r="F48" s="59"/>
      <c r="G48" s="58"/>
      <c r="H48" s="57"/>
      <c r="I48" s="55"/>
      <c r="J48" s="37"/>
    </row>
    <row r="49" spans="2:10">
      <c r="B49" s="51"/>
      <c r="C49" s="51"/>
      <c r="D49" s="51"/>
      <c r="E49" s="51"/>
      <c r="F49" s="58"/>
      <c r="G49" s="53"/>
      <c r="H49" s="51"/>
      <c r="I49" s="55"/>
      <c r="J49" s="37"/>
    </row>
    <row r="50" spans="2:10">
      <c r="B50" s="51"/>
      <c r="C50" s="51"/>
      <c r="D50" s="51"/>
      <c r="E50" s="51"/>
      <c r="F50" s="58"/>
      <c r="G50" s="53"/>
      <c r="H50" s="60"/>
      <c r="I50" s="55"/>
      <c r="J50" s="37"/>
    </row>
    <row r="51" spans="2:10">
      <c r="B51" s="51"/>
      <c r="C51" s="51"/>
      <c r="D51" s="51"/>
      <c r="E51" s="51"/>
      <c r="F51" s="53"/>
      <c r="G51" s="52"/>
      <c r="H51" s="60"/>
      <c r="I51" s="55"/>
      <c r="J51" s="37"/>
    </row>
    <row r="52" spans="2:10" ht="12.75" customHeight="1">
      <c r="B52" s="51"/>
      <c r="C52" s="51"/>
      <c r="D52" s="51"/>
      <c r="E52" s="51"/>
      <c r="F52" s="53"/>
      <c r="G52" s="52"/>
      <c r="H52" s="60"/>
      <c r="I52" s="55"/>
      <c r="J52" s="37"/>
    </row>
    <row r="53" spans="2:10">
      <c r="B53" s="51"/>
      <c r="C53" s="51"/>
      <c r="D53" s="51"/>
      <c r="E53" s="51"/>
      <c r="F53" s="53"/>
      <c r="G53" s="6"/>
      <c r="H53" s="39"/>
      <c r="I53" s="38"/>
      <c r="J53" s="37"/>
    </row>
    <row r="54" spans="2:10">
      <c r="B54" s="51"/>
      <c r="C54" s="51"/>
      <c r="D54" s="51"/>
      <c r="E54" s="51"/>
      <c r="F54" s="53"/>
      <c r="H54" s="39"/>
      <c r="I54" s="38"/>
      <c r="J54" s="37"/>
    </row>
    <row r="55" spans="2:10">
      <c r="F55" s="29"/>
      <c r="H55" s="39"/>
      <c r="I55" s="38"/>
      <c r="J55" s="37"/>
    </row>
    <row r="57" spans="2:10" ht="12.75" customHeight="1"/>
    <row r="64" spans="2:10" ht="47.25" customHeight="1"/>
    <row r="77" ht="44.25" customHeight="1"/>
  </sheetData>
  <mergeCells count="6">
    <mergeCell ref="B27:E27"/>
    <mergeCell ref="B2:E2"/>
    <mergeCell ref="B4:E4"/>
    <mergeCell ref="B10:E10"/>
    <mergeCell ref="B19:E19"/>
    <mergeCell ref="B15:E15"/>
  </mergeCells>
  <printOptions horizontalCentered="1"/>
  <pageMargins left="0.7" right="0.7" top="1.25" bottom="0.75" header="0.3" footer="0.3"/>
  <pageSetup orientation="portrait" useFirstPageNumber="1" r:id="rId1"/>
  <headerFooter>
    <oddHeader>&amp;RExhibit AEB-R-1
Docket No. 53719
Page &amp;P of 1</oddHead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2:P111"/>
  <sheetViews>
    <sheetView zoomScale="75" zoomScaleNormal="75" workbookViewId="0">
      <selection activeCell="A2" sqref="A2:M2"/>
    </sheetView>
  </sheetViews>
  <sheetFormatPr defaultColWidth="9.1796875" defaultRowHeight="12.5"/>
  <cols>
    <col min="1" max="1" width="33.54296875" style="85" customWidth="1"/>
    <col min="2" max="2" width="9.1796875" style="84"/>
    <col min="3" max="3" width="12.81640625" style="85" customWidth="1"/>
    <col min="4" max="5" width="9.1796875" style="85"/>
    <col min="6" max="6" width="9.81640625" style="85" customWidth="1"/>
    <col min="7" max="10" width="9.1796875" style="85"/>
    <col min="11" max="11" width="8.54296875" style="85" bestFit="1" customWidth="1"/>
    <col min="12" max="16384" width="9.1796875" style="85"/>
  </cols>
  <sheetData>
    <row r="2" spans="1:16">
      <c r="A2" s="387" t="s">
        <v>1298</v>
      </c>
      <c r="B2" s="387"/>
      <c r="C2" s="387"/>
      <c r="D2" s="387"/>
      <c r="E2" s="387"/>
      <c r="F2" s="387"/>
      <c r="G2" s="387"/>
      <c r="H2" s="387"/>
      <c r="I2" s="387"/>
      <c r="J2" s="387"/>
      <c r="K2" s="387"/>
      <c r="L2" s="387"/>
      <c r="M2" s="387"/>
      <c r="N2" s="84"/>
      <c r="O2" s="84"/>
      <c r="P2" s="84"/>
    </row>
    <row r="3" spans="1:16">
      <c r="A3" s="84"/>
      <c r="C3" s="84"/>
      <c r="D3" s="84"/>
      <c r="E3" s="84"/>
      <c r="F3" s="84"/>
      <c r="G3" s="84"/>
      <c r="H3" s="84"/>
      <c r="I3" s="84"/>
      <c r="J3" s="84"/>
      <c r="K3" s="84"/>
      <c r="L3" s="84"/>
      <c r="M3" s="84"/>
      <c r="N3" s="84"/>
      <c r="O3" s="84"/>
      <c r="P3" s="84"/>
    </row>
    <row r="4" spans="1:16" ht="13" thickBot="1">
      <c r="A4" s="86"/>
      <c r="B4" s="86"/>
      <c r="C4" s="87">
        <v>1</v>
      </c>
      <c r="D4" s="87">
        <v>2</v>
      </c>
      <c r="E4" s="87">
        <v>3</v>
      </c>
      <c r="F4" s="87">
        <v>4</v>
      </c>
      <c r="G4" s="87">
        <v>5</v>
      </c>
      <c r="H4" s="87">
        <v>6</v>
      </c>
      <c r="I4" s="87">
        <v>7</v>
      </c>
      <c r="J4" s="87">
        <v>8</v>
      </c>
      <c r="K4" s="87">
        <v>9</v>
      </c>
      <c r="L4" s="87">
        <v>10</v>
      </c>
      <c r="M4" s="87">
        <v>11</v>
      </c>
      <c r="N4" s="84"/>
      <c r="O4" s="84"/>
      <c r="P4" s="84"/>
    </row>
    <row r="5" spans="1:16">
      <c r="A5" s="84"/>
      <c r="C5" s="88"/>
      <c r="D5" s="88"/>
      <c r="E5" s="88"/>
      <c r="F5" s="88"/>
      <c r="G5" s="88"/>
      <c r="H5" s="88"/>
      <c r="I5" s="88"/>
      <c r="J5" s="88"/>
      <c r="K5" s="88"/>
      <c r="L5" s="88"/>
      <c r="M5" s="88"/>
      <c r="N5" s="387"/>
      <c r="O5" s="387"/>
      <c r="P5" s="387"/>
    </row>
    <row r="6" spans="1:16" ht="50">
      <c r="A6" s="89" t="s">
        <v>16</v>
      </c>
      <c r="B6" s="90"/>
      <c r="C6" s="91" t="s">
        <v>17</v>
      </c>
      <c r="D6" s="91" t="s">
        <v>18</v>
      </c>
      <c r="E6" s="91" t="s">
        <v>19</v>
      </c>
      <c r="F6" s="91" t="s">
        <v>20</v>
      </c>
      <c r="G6" s="91" t="s">
        <v>21</v>
      </c>
      <c r="H6" s="91" t="s">
        <v>22</v>
      </c>
      <c r="I6" s="91" t="s">
        <v>23</v>
      </c>
      <c r="J6" s="91" t="s">
        <v>24</v>
      </c>
      <c r="K6" s="92" t="s">
        <v>25</v>
      </c>
      <c r="L6" s="91" t="s">
        <v>26</v>
      </c>
      <c r="M6" s="92" t="s">
        <v>27</v>
      </c>
      <c r="N6" s="93"/>
      <c r="O6" s="94"/>
      <c r="P6" s="93"/>
    </row>
    <row r="7" spans="1:16">
      <c r="A7" s="95"/>
      <c r="B7" s="95"/>
      <c r="C7" s="95"/>
      <c r="D7" s="95"/>
      <c r="E7" s="95"/>
      <c r="F7" s="95"/>
      <c r="G7" s="95"/>
      <c r="H7" s="95"/>
      <c r="I7" s="95"/>
      <c r="J7" s="95"/>
      <c r="K7" s="95"/>
      <c r="L7" s="95"/>
      <c r="M7" s="95"/>
      <c r="N7" s="84"/>
      <c r="O7" s="84"/>
      <c r="P7" s="84"/>
    </row>
    <row r="8" spans="1:16">
      <c r="A8" s="84" t="s">
        <v>28</v>
      </c>
      <c r="B8" s="93" t="s">
        <v>29</v>
      </c>
      <c r="C8" s="96">
        <v>2.6</v>
      </c>
      <c r="D8" s="97">
        <v>52.470333333333322</v>
      </c>
      <c r="E8" s="98">
        <f>C8/D8</f>
        <v>4.9551810229272429E-2</v>
      </c>
      <c r="F8" s="98">
        <f>E8*(1+0.5*J8)</f>
        <v>5.143477901798478E-2</v>
      </c>
      <c r="G8" s="98">
        <v>0.06</v>
      </c>
      <c r="H8" s="98">
        <v>8.6999999999999994E-2</v>
      </c>
      <c r="I8" s="98">
        <v>8.1000000000000003E-2</v>
      </c>
      <c r="J8" s="98">
        <f>AVERAGE(G8:I8)</f>
        <v>7.5999999999999998E-2</v>
      </c>
      <c r="K8" s="99">
        <f>$E8*(1+0.5*(MIN($G8:$I8)))+MIN(G8:I8)</f>
        <v>0.1110383645361506</v>
      </c>
      <c r="L8" s="98">
        <f>F8+J8</f>
        <v>0.12743477901798478</v>
      </c>
      <c r="M8" s="98">
        <f>$E8*(1+0.5*(MAX($G8:$I8)))+MAX(G8:I8)</f>
        <v>0.13870731397424579</v>
      </c>
      <c r="N8" s="100"/>
      <c r="O8" s="100"/>
      <c r="P8" s="100"/>
    </row>
    <row r="9" spans="1:16">
      <c r="A9" s="84" t="s">
        <v>31</v>
      </c>
      <c r="B9" s="93" t="s">
        <v>32</v>
      </c>
      <c r="C9" s="97">
        <v>1.71</v>
      </c>
      <c r="D9" s="97">
        <v>52.470083333333335</v>
      </c>
      <c r="E9" s="98">
        <f t="shared" ref="E9:E21" si="0">C9/D9</f>
        <v>3.2589999698240744E-2</v>
      </c>
      <c r="F9" s="98">
        <f t="shared" ref="F9:F21" si="1">E9*(1+0.5*J9)</f>
        <v>3.355140468933885E-2</v>
      </c>
      <c r="G9" s="98">
        <v>0.06</v>
      </c>
      <c r="H9" s="98">
        <v>5.7999999999999996E-2</v>
      </c>
      <c r="I9" s="98">
        <v>5.9000000000000004E-2</v>
      </c>
      <c r="J9" s="98">
        <f t="shared" ref="J9:J21" si="2">AVERAGE(G9:I9)</f>
        <v>5.8999999999999997E-2</v>
      </c>
      <c r="K9" s="98">
        <f t="shared" ref="K9:K21" si="3">$E9*(1+0.5*(MIN($G9:$I9)))+MIN(G9:I9)</f>
        <v>9.1535109689489719E-2</v>
      </c>
      <c r="L9" s="98">
        <f t="shared" ref="L9:L21" si="4">F9+J9</f>
        <v>9.255140468933884E-2</v>
      </c>
      <c r="M9" s="98">
        <f t="shared" ref="M9:M21" si="5">$E9*(1+0.5*(MAX($G9:$I9)))+MAX(G9:I9)</f>
        <v>9.3567699689187961E-2</v>
      </c>
      <c r="N9" s="100"/>
      <c r="O9" s="100"/>
      <c r="P9" s="100"/>
    </row>
    <row r="10" spans="1:16">
      <c r="A10" s="84" t="s">
        <v>33</v>
      </c>
      <c r="B10" s="93" t="s">
        <v>34</v>
      </c>
      <c r="C10" s="97">
        <v>2.36</v>
      </c>
      <c r="D10" s="97">
        <v>81.363999999999976</v>
      </c>
      <c r="E10" s="98">
        <f t="shared" si="0"/>
        <v>2.9005456958851587E-2</v>
      </c>
      <c r="F10" s="98">
        <f t="shared" si="1"/>
        <v>2.9970371827016049E-2</v>
      </c>
      <c r="G10" s="98">
        <v>6.5000000000000002E-2</v>
      </c>
      <c r="H10" s="98">
        <v>6.2600000000000003E-2</v>
      </c>
      <c r="I10" s="98">
        <v>7.2000000000000008E-2</v>
      </c>
      <c r="J10" s="98">
        <f t="shared" si="2"/>
        <v>6.6533333333333333E-2</v>
      </c>
      <c r="K10" s="98">
        <f t="shared" si="3"/>
        <v>9.2513327761663655E-2</v>
      </c>
      <c r="L10" s="98">
        <f t="shared" si="4"/>
        <v>9.6503705160349382E-2</v>
      </c>
      <c r="M10" s="98">
        <f t="shared" si="5"/>
        <v>0.10204965340937025</v>
      </c>
      <c r="N10" s="100"/>
      <c r="O10" s="100"/>
      <c r="P10" s="100"/>
    </row>
    <row r="11" spans="1:16">
      <c r="A11" s="84" t="s">
        <v>35</v>
      </c>
      <c r="B11" s="93" t="s">
        <v>36</v>
      </c>
      <c r="C11" s="97">
        <v>3.12</v>
      </c>
      <c r="D11" s="97">
        <v>88.614333333333363</v>
      </c>
      <c r="E11" s="98">
        <f t="shared" si="0"/>
        <v>3.5208751029743107E-2</v>
      </c>
      <c r="F11" s="98">
        <f t="shared" si="1"/>
        <v>3.6313718999559881E-2</v>
      </c>
      <c r="G11" s="98">
        <v>6.5000000000000002E-2</v>
      </c>
      <c r="H11" s="98">
        <v>6.2300000000000001E-2</v>
      </c>
      <c r="I11" s="98">
        <v>6.0999999999999999E-2</v>
      </c>
      <c r="J11" s="98">
        <f t="shared" si="2"/>
        <v>6.2766666666666665E-2</v>
      </c>
      <c r="K11" s="98">
        <f t="shared" si="3"/>
        <v>9.728261793615027E-2</v>
      </c>
      <c r="L11" s="98">
        <f t="shared" si="4"/>
        <v>9.9080385666226539E-2</v>
      </c>
      <c r="M11" s="98">
        <f t="shared" si="5"/>
        <v>0.10135303543820975</v>
      </c>
      <c r="N11" s="100"/>
      <c r="O11" s="100"/>
      <c r="P11" s="100"/>
    </row>
    <row r="12" spans="1:16">
      <c r="A12" s="84" t="s">
        <v>38</v>
      </c>
      <c r="B12" s="93" t="s">
        <v>39</v>
      </c>
      <c r="C12" s="97">
        <v>4.0199999999999996</v>
      </c>
      <c r="D12" s="97">
        <v>93.460999999999999</v>
      </c>
      <c r="E12" s="98">
        <f t="shared" si="0"/>
        <v>4.3012593488192932E-2</v>
      </c>
      <c r="F12" s="98">
        <f t="shared" si="1"/>
        <v>4.4193289179443825E-2</v>
      </c>
      <c r="G12" s="98">
        <v>0.05</v>
      </c>
      <c r="H12" s="98">
        <v>5.4699999999999999E-2</v>
      </c>
      <c r="I12" s="98">
        <v>0.06</v>
      </c>
      <c r="J12" s="98">
        <f t="shared" si="2"/>
        <v>5.4900000000000004E-2</v>
      </c>
      <c r="K12" s="98">
        <f t="shared" si="3"/>
        <v>9.4087908325397762E-2</v>
      </c>
      <c r="L12" s="98">
        <f t="shared" si="4"/>
        <v>9.9093289179443822E-2</v>
      </c>
      <c r="M12" s="98">
        <f t="shared" si="5"/>
        <v>0.10430297129283872</v>
      </c>
      <c r="N12" s="100"/>
      <c r="O12" s="100"/>
      <c r="P12" s="100"/>
    </row>
    <row r="13" spans="1:16">
      <c r="A13" s="84" t="s">
        <v>40</v>
      </c>
      <c r="B13" s="93" t="s">
        <v>41</v>
      </c>
      <c r="C13" s="97">
        <v>2.29</v>
      </c>
      <c r="D13" s="97">
        <v>60.141000000000005</v>
      </c>
      <c r="E13" s="98">
        <f t="shared" si="0"/>
        <v>3.8077185281255713E-2</v>
      </c>
      <c r="F13" s="98">
        <f t="shared" si="1"/>
        <v>3.9111615481396488E-2</v>
      </c>
      <c r="G13" s="98">
        <v>7.4999999999999997E-2</v>
      </c>
      <c r="H13" s="98">
        <v>3.6000000000000004E-2</v>
      </c>
      <c r="I13" s="98">
        <v>5.2000000000000005E-2</v>
      </c>
      <c r="J13" s="98">
        <f t="shared" si="2"/>
        <v>5.4333333333333338E-2</v>
      </c>
      <c r="K13" s="98">
        <f t="shared" si="3"/>
        <v>7.4762574616318328E-2</v>
      </c>
      <c r="L13" s="98">
        <f t="shared" si="4"/>
        <v>9.3444948814729825E-2</v>
      </c>
      <c r="M13" s="98">
        <f t="shared" si="5"/>
        <v>0.11450507972930279</v>
      </c>
      <c r="N13" s="100"/>
      <c r="O13" s="100"/>
      <c r="P13" s="100"/>
    </row>
    <row r="14" spans="1:16">
      <c r="A14" s="84" t="s">
        <v>42</v>
      </c>
      <c r="B14" s="93" t="s">
        <v>43</v>
      </c>
      <c r="C14" s="97">
        <v>3</v>
      </c>
      <c r="D14" s="97">
        <v>100.09140000000001</v>
      </c>
      <c r="E14" s="98">
        <f t="shared" si="0"/>
        <v>2.9972605038994356E-2</v>
      </c>
      <c r="F14" s="98">
        <f t="shared" si="1"/>
        <v>3.0442175851271937E-2</v>
      </c>
      <c r="G14" s="98">
        <v>0.04</v>
      </c>
      <c r="H14" s="98">
        <v>2.7000000000000003E-2</v>
      </c>
      <c r="I14" s="98">
        <v>2.7000000000000003E-2</v>
      </c>
      <c r="J14" s="98">
        <f t="shared" si="2"/>
        <v>3.1333333333333331E-2</v>
      </c>
      <c r="K14" s="98">
        <f t="shared" si="3"/>
        <v>5.7377235207020788E-2</v>
      </c>
      <c r="L14" s="98">
        <f t="shared" si="4"/>
        <v>6.1775509184605268E-2</v>
      </c>
      <c r="M14" s="98">
        <f t="shared" si="5"/>
        <v>7.0572057139774241E-2</v>
      </c>
      <c r="N14" s="100"/>
      <c r="O14" s="100"/>
      <c r="P14" s="100"/>
    </row>
    <row r="15" spans="1:16">
      <c r="A15" s="84" t="s">
        <v>44</v>
      </c>
      <c r="B15" s="93" t="s">
        <v>45</v>
      </c>
      <c r="C15" s="97">
        <v>1.7</v>
      </c>
      <c r="D15" s="97">
        <v>77.729333333333344</v>
      </c>
      <c r="E15" s="98">
        <f t="shared" si="0"/>
        <v>2.1870765219479556E-2</v>
      </c>
      <c r="F15" s="98">
        <f t="shared" si="1"/>
        <v>2.2929674768856028E-2</v>
      </c>
      <c r="G15" s="98">
        <v>0.1</v>
      </c>
      <c r="H15" s="98">
        <v>9.35E-2</v>
      </c>
      <c r="I15" s="98">
        <v>9.6999999999999989E-2</v>
      </c>
      <c r="J15" s="98">
        <f t="shared" si="2"/>
        <v>9.6833333333333327E-2</v>
      </c>
      <c r="K15" s="98">
        <f t="shared" si="3"/>
        <v>0.11639322349349022</v>
      </c>
      <c r="L15" s="98">
        <f t="shared" si="4"/>
        <v>0.11976300810218936</v>
      </c>
      <c r="M15" s="98">
        <f t="shared" si="5"/>
        <v>0.12296430348045354</v>
      </c>
      <c r="N15" s="100"/>
      <c r="O15" s="100"/>
      <c r="P15" s="100"/>
    </row>
    <row r="16" spans="1:16">
      <c r="A16" s="84" t="s">
        <v>46</v>
      </c>
      <c r="B16" s="93" t="s">
        <v>47</v>
      </c>
      <c r="C16" s="97">
        <v>2.52</v>
      </c>
      <c r="D16" s="97">
        <v>51.338333333333345</v>
      </c>
      <c r="E16" s="98">
        <f t="shared" si="0"/>
        <v>4.9086127974547922E-2</v>
      </c>
      <c r="F16" s="98">
        <f t="shared" si="1"/>
        <v>4.9797876830178868E-2</v>
      </c>
      <c r="G16" s="98">
        <v>2.5000000000000001E-2</v>
      </c>
      <c r="H16" s="98">
        <v>4.4999999999999998E-2</v>
      </c>
      <c r="I16" s="98">
        <v>1.7000000000000001E-2</v>
      </c>
      <c r="J16" s="98">
        <f t="shared" si="2"/>
        <v>2.9000000000000001E-2</v>
      </c>
      <c r="K16" s="98">
        <f t="shared" si="3"/>
        <v>6.6503360062331568E-2</v>
      </c>
      <c r="L16" s="98">
        <f t="shared" si="4"/>
        <v>7.8797876830178873E-2</v>
      </c>
      <c r="M16" s="98">
        <f t="shared" si="5"/>
        <v>9.5190565853975256E-2</v>
      </c>
      <c r="N16" s="100"/>
      <c r="O16" s="100"/>
      <c r="P16" s="100"/>
    </row>
    <row r="17" spans="1:16">
      <c r="A17" s="84" t="s">
        <v>1233</v>
      </c>
      <c r="B17" s="93" t="s">
        <v>1234</v>
      </c>
      <c r="C17" s="97">
        <v>1.6564000000000001</v>
      </c>
      <c r="D17" s="97">
        <v>36.399020000000014</v>
      </c>
      <c r="E17" s="98">
        <f t="shared" si="0"/>
        <v>4.5506719686409125E-2</v>
      </c>
      <c r="F17" s="98">
        <f t="shared" si="1"/>
        <v>4.6409269626856244E-2</v>
      </c>
      <c r="G17" s="98">
        <v>6.5000000000000002E-2</v>
      </c>
      <c r="H17" s="98">
        <v>1.9E-2</v>
      </c>
      <c r="I17" s="98">
        <v>3.5000000000000003E-2</v>
      </c>
      <c r="J17" s="98">
        <f t="shared" si="2"/>
        <v>3.966666666666667E-2</v>
      </c>
      <c r="K17" s="98">
        <f t="shared" si="3"/>
        <v>6.4939033523430015E-2</v>
      </c>
      <c r="L17" s="98">
        <f t="shared" si="4"/>
        <v>8.607593629352292E-2</v>
      </c>
      <c r="M17" s="98">
        <f t="shared" si="5"/>
        <v>0.11198568807621742</v>
      </c>
      <c r="N17" s="100"/>
      <c r="O17" s="100"/>
      <c r="P17" s="100"/>
    </row>
    <row r="18" spans="1:16">
      <c r="A18" s="84" t="s">
        <v>48</v>
      </c>
      <c r="B18" s="93" t="s">
        <v>49</v>
      </c>
      <c r="C18" s="97">
        <v>1.65</v>
      </c>
      <c r="D18" s="97">
        <v>64.805000000000021</v>
      </c>
      <c r="E18" s="98">
        <f t="shared" si="0"/>
        <v>2.546099837975464E-2</v>
      </c>
      <c r="F18" s="98">
        <f t="shared" si="1"/>
        <v>2.6320307075071357E-2</v>
      </c>
      <c r="G18" s="98">
        <v>4.4999999999999998E-2</v>
      </c>
      <c r="H18" s="98">
        <v>0.09</v>
      </c>
      <c r="I18" s="98" t="s">
        <v>30</v>
      </c>
      <c r="J18" s="98">
        <f t="shared" si="2"/>
        <v>6.7500000000000004E-2</v>
      </c>
      <c r="K18" s="98">
        <f t="shared" si="3"/>
        <v>7.1033870843299124E-2</v>
      </c>
      <c r="L18" s="98">
        <f t="shared" si="4"/>
        <v>9.3820307075071357E-2</v>
      </c>
      <c r="M18" s="98">
        <f t="shared" si="5"/>
        <v>0.11660674330684359</v>
      </c>
      <c r="N18" s="100"/>
      <c r="O18" s="100"/>
      <c r="P18" s="100"/>
    </row>
    <row r="19" spans="1:16">
      <c r="A19" s="84" t="s">
        <v>50</v>
      </c>
      <c r="B19" s="93" t="s">
        <v>51</v>
      </c>
      <c r="C19" s="97">
        <v>1.81</v>
      </c>
      <c r="D19" s="97">
        <v>45.017113333333327</v>
      </c>
      <c r="E19" s="98">
        <f t="shared" si="0"/>
        <v>4.0206931675020777E-2</v>
      </c>
      <c r="F19" s="98">
        <f t="shared" si="1"/>
        <v>4.0983930629640557E-2</v>
      </c>
      <c r="G19" s="98">
        <v>4.4999999999999998E-2</v>
      </c>
      <c r="H19" s="98">
        <v>3.2300000000000002E-2</v>
      </c>
      <c r="I19" s="98" t="s">
        <v>30</v>
      </c>
      <c r="J19" s="98">
        <f t="shared" si="2"/>
        <v>3.8650000000000004E-2</v>
      </c>
      <c r="K19" s="98">
        <f t="shared" si="3"/>
        <v>7.3156273621572371E-2</v>
      </c>
      <c r="L19" s="98">
        <f t="shared" si="4"/>
        <v>7.9633930629640554E-2</v>
      </c>
      <c r="M19" s="98">
        <f t="shared" si="5"/>
        <v>8.6111587637708736E-2</v>
      </c>
      <c r="N19" s="100"/>
      <c r="O19" s="100"/>
      <c r="P19" s="100"/>
    </row>
    <row r="20" spans="1:16">
      <c r="A20" s="84" t="s">
        <v>52</v>
      </c>
      <c r="B20" s="93" t="s">
        <v>53</v>
      </c>
      <c r="C20" s="97">
        <v>2.72</v>
      </c>
      <c r="D20" s="97">
        <v>67.668000000000021</v>
      </c>
      <c r="E20" s="98">
        <f t="shared" si="0"/>
        <v>4.0196252290595251E-2</v>
      </c>
      <c r="F20" s="98">
        <f t="shared" si="1"/>
        <v>4.1309688479044739E-2</v>
      </c>
      <c r="G20" s="98">
        <v>6.5000000000000002E-2</v>
      </c>
      <c r="H20" s="98">
        <v>6.1200000000000004E-2</v>
      </c>
      <c r="I20" s="98">
        <v>0.04</v>
      </c>
      <c r="J20" s="98">
        <f t="shared" si="2"/>
        <v>5.5400000000000005E-2</v>
      </c>
      <c r="K20" s="98">
        <f t="shared" si="3"/>
        <v>8.1000177336407159E-2</v>
      </c>
      <c r="L20" s="98">
        <f t="shared" si="4"/>
        <v>9.6709688479044736E-2</v>
      </c>
      <c r="M20" s="98">
        <f t="shared" si="5"/>
        <v>0.10650263049003961</v>
      </c>
      <c r="N20" s="100"/>
      <c r="O20" s="100"/>
      <c r="P20" s="100"/>
    </row>
    <row r="21" spans="1:16">
      <c r="A21" s="103" t="s">
        <v>54</v>
      </c>
      <c r="B21" s="104" t="s">
        <v>55</v>
      </c>
      <c r="C21" s="105">
        <v>1.95</v>
      </c>
      <c r="D21" s="105">
        <v>64.180166666666679</v>
      </c>
      <c r="E21" s="106">
        <f t="shared" si="0"/>
        <v>3.0383218076196948E-2</v>
      </c>
      <c r="F21" s="106">
        <f t="shared" si="1"/>
        <v>3.1367634341865729E-2</v>
      </c>
      <c r="G21" s="106">
        <v>0.06</v>
      </c>
      <c r="H21" s="106">
        <v>7.0400000000000004E-2</v>
      </c>
      <c r="I21" s="106">
        <v>6.4000000000000001E-2</v>
      </c>
      <c r="J21" s="106">
        <f t="shared" si="2"/>
        <v>6.480000000000001E-2</v>
      </c>
      <c r="K21" s="106">
        <f t="shared" si="3"/>
        <v>9.1294714618482847E-2</v>
      </c>
      <c r="L21" s="106">
        <f t="shared" si="4"/>
        <v>9.6167634341865732E-2</v>
      </c>
      <c r="M21" s="106">
        <f t="shared" si="5"/>
        <v>0.10185270735247909</v>
      </c>
      <c r="N21" s="100"/>
      <c r="O21" s="100"/>
      <c r="P21" s="100"/>
    </row>
    <row r="22" spans="1:16" ht="13" thickBot="1">
      <c r="A22" s="107" t="s">
        <v>1</v>
      </c>
      <c r="B22" s="108"/>
      <c r="C22" s="108"/>
      <c r="D22" s="108"/>
      <c r="E22" s="109">
        <f t="shared" ref="E22:M22" si="6">MEDIAN(E8:E21)</f>
        <v>3.664296815549941E-2</v>
      </c>
      <c r="F22" s="109">
        <f t="shared" si="6"/>
        <v>3.7712667240478184E-2</v>
      </c>
      <c r="G22" s="109">
        <f t="shared" si="6"/>
        <v>0.06</v>
      </c>
      <c r="H22" s="109">
        <f t="shared" si="6"/>
        <v>5.96E-2</v>
      </c>
      <c r="I22" s="109">
        <f t="shared" si="6"/>
        <v>5.9499999999999997E-2</v>
      </c>
      <c r="J22" s="109">
        <f t="shared" si="6"/>
        <v>5.7200000000000001E-2</v>
      </c>
      <c r="K22" s="110">
        <f t="shared" si="6"/>
        <v>8.6147445977445003E-2</v>
      </c>
      <c r="L22" s="109">
        <f t="shared" si="6"/>
        <v>9.4993970708468545E-2</v>
      </c>
      <c r="M22" s="109">
        <f t="shared" si="6"/>
        <v>0.10317631235110448</v>
      </c>
      <c r="N22" s="98"/>
      <c r="O22" s="98"/>
      <c r="P22" s="98"/>
    </row>
    <row r="23" spans="1:16">
      <c r="A23" s="93"/>
      <c r="C23" s="84"/>
      <c r="D23" s="84"/>
      <c r="E23" s="98"/>
      <c r="F23" s="98"/>
      <c r="G23" s="98"/>
      <c r="H23" s="98"/>
      <c r="I23" s="98"/>
      <c r="J23" s="98"/>
      <c r="K23" s="98"/>
      <c r="L23" s="98"/>
      <c r="M23" s="98"/>
      <c r="N23" s="98"/>
      <c r="O23" s="98"/>
      <c r="P23" s="98"/>
    </row>
    <row r="24" spans="1:16">
      <c r="A24" s="111" t="s">
        <v>81</v>
      </c>
      <c r="C24" s="84"/>
      <c r="D24" s="84"/>
      <c r="E24" s="98"/>
      <c r="F24" s="98"/>
      <c r="G24" s="98"/>
      <c r="H24" s="98"/>
      <c r="I24" s="98"/>
      <c r="J24" s="98"/>
      <c r="K24" s="98"/>
      <c r="L24" s="98"/>
      <c r="M24" s="98"/>
      <c r="N24" s="98"/>
      <c r="O24" s="98"/>
      <c r="P24" s="98"/>
    </row>
    <row r="25" spans="1:16">
      <c r="A25" s="84" t="s">
        <v>1295</v>
      </c>
      <c r="C25" s="84"/>
      <c r="D25" s="84"/>
      <c r="E25" s="98"/>
      <c r="F25" s="98"/>
      <c r="G25" s="98"/>
      <c r="H25" s="98"/>
      <c r="I25" s="98"/>
      <c r="J25" s="98"/>
      <c r="K25" s="98"/>
      <c r="L25" s="98"/>
      <c r="M25" s="98"/>
      <c r="N25" s="98"/>
      <c r="O25" s="98"/>
      <c r="P25" s="98"/>
    </row>
    <row r="26" spans="1:16">
      <c r="A26" s="84" t="s">
        <v>1296</v>
      </c>
      <c r="C26" s="84"/>
      <c r="D26" s="84"/>
      <c r="E26" s="84"/>
      <c r="F26" s="84"/>
      <c r="G26" s="84"/>
      <c r="H26" s="84"/>
      <c r="I26" s="84"/>
      <c r="J26" s="84"/>
      <c r="K26" s="101"/>
      <c r="L26" s="101"/>
      <c r="M26" s="101"/>
      <c r="N26" s="84"/>
      <c r="O26" s="84"/>
      <c r="P26" s="84"/>
    </row>
    <row r="27" spans="1:16">
      <c r="A27" s="84" t="s">
        <v>56</v>
      </c>
      <c r="C27" s="84"/>
      <c r="D27" s="84"/>
      <c r="E27" s="84"/>
      <c r="F27" s="84"/>
      <c r="G27" s="84"/>
      <c r="H27" s="84"/>
      <c r="I27" s="84"/>
      <c r="J27" s="84"/>
      <c r="K27" s="84"/>
      <c r="L27" s="84"/>
      <c r="M27" s="84"/>
      <c r="N27" s="84"/>
      <c r="O27" s="84"/>
      <c r="P27" s="84"/>
    </row>
    <row r="28" spans="1:16">
      <c r="A28" s="84" t="s">
        <v>1242</v>
      </c>
      <c r="C28" s="84"/>
      <c r="D28" s="84"/>
      <c r="E28" s="84"/>
      <c r="F28" s="84"/>
      <c r="G28" s="84"/>
      <c r="H28" s="84"/>
      <c r="I28" s="84"/>
      <c r="J28" s="84"/>
      <c r="K28" s="84"/>
      <c r="L28" s="84"/>
      <c r="M28" s="84"/>
      <c r="N28" s="84"/>
      <c r="O28" s="84"/>
      <c r="P28" s="84"/>
    </row>
    <row r="29" spans="1:16">
      <c r="A29" s="84" t="s">
        <v>57</v>
      </c>
      <c r="C29" s="84"/>
      <c r="D29" s="84"/>
      <c r="E29" s="84"/>
      <c r="F29" s="84"/>
      <c r="G29" s="84"/>
      <c r="H29" s="84"/>
      <c r="I29" s="84"/>
      <c r="J29" s="84"/>
      <c r="K29" s="84"/>
      <c r="L29" s="84"/>
      <c r="M29" s="84"/>
      <c r="N29" s="84"/>
      <c r="O29" s="84"/>
      <c r="P29" s="84"/>
    </row>
    <row r="30" spans="1:16">
      <c r="A30" s="84" t="s">
        <v>58</v>
      </c>
      <c r="C30" s="84"/>
      <c r="D30" s="84"/>
      <c r="E30" s="84"/>
      <c r="F30" s="84"/>
      <c r="G30" s="84"/>
      <c r="H30" s="84"/>
      <c r="I30" s="84"/>
      <c r="J30" s="84"/>
      <c r="K30" s="84"/>
      <c r="L30" s="84"/>
      <c r="M30" s="84"/>
      <c r="N30" s="84"/>
      <c r="O30" s="84"/>
      <c r="P30" s="84"/>
    </row>
    <row r="31" spans="1:16">
      <c r="A31" s="84" t="s">
        <v>59</v>
      </c>
      <c r="C31" s="84"/>
      <c r="D31" s="84"/>
      <c r="E31" s="84"/>
      <c r="F31" s="84"/>
      <c r="G31" s="84"/>
      <c r="H31" s="84"/>
      <c r="I31" s="84"/>
      <c r="J31" s="84"/>
      <c r="K31" s="84"/>
      <c r="L31" s="84"/>
      <c r="M31" s="84"/>
      <c r="N31" s="84"/>
      <c r="O31" s="84"/>
      <c r="P31" s="84"/>
    </row>
    <row r="32" spans="1:16">
      <c r="A32" s="102" t="s">
        <v>60</v>
      </c>
      <c r="C32" s="84"/>
      <c r="D32" s="84"/>
      <c r="E32" s="84"/>
      <c r="F32" s="84"/>
      <c r="G32" s="84"/>
      <c r="H32" s="84"/>
      <c r="I32" s="84"/>
      <c r="J32" s="84"/>
      <c r="K32" s="84"/>
      <c r="L32" s="84"/>
      <c r="M32" s="84"/>
      <c r="N32" s="84"/>
      <c r="O32" s="84"/>
      <c r="P32" s="84"/>
    </row>
    <row r="33" spans="1:16">
      <c r="A33" s="84" t="s">
        <v>61</v>
      </c>
      <c r="C33" s="84"/>
      <c r="D33" s="84"/>
      <c r="E33" s="84"/>
      <c r="F33" s="84"/>
      <c r="G33" s="84"/>
      <c r="H33" s="84"/>
      <c r="I33" s="84"/>
      <c r="J33" s="84"/>
      <c r="K33" s="101"/>
      <c r="L33" s="101"/>
      <c r="M33" s="101"/>
      <c r="N33" s="84"/>
      <c r="O33" s="84"/>
      <c r="P33" s="84"/>
    </row>
    <row r="34" spans="1:16">
      <c r="A34" s="84" t="s">
        <v>62</v>
      </c>
      <c r="C34" s="84"/>
      <c r="D34" s="84"/>
      <c r="E34" s="84"/>
      <c r="F34" s="84"/>
      <c r="G34" s="84"/>
      <c r="H34" s="84"/>
      <c r="I34" s="84"/>
      <c r="J34" s="84"/>
      <c r="K34" s="84"/>
      <c r="L34" s="84"/>
      <c r="M34" s="84"/>
      <c r="N34" s="84"/>
      <c r="O34" s="84"/>
      <c r="P34" s="84"/>
    </row>
    <row r="35" spans="1:16">
      <c r="A35" s="84" t="s">
        <v>63</v>
      </c>
      <c r="C35" s="84"/>
      <c r="D35" s="84"/>
      <c r="E35" s="84"/>
      <c r="F35" s="84"/>
      <c r="G35" s="84"/>
      <c r="H35" s="84"/>
      <c r="I35" s="84"/>
      <c r="J35" s="84"/>
      <c r="K35" s="84"/>
      <c r="L35" s="84"/>
      <c r="M35" s="84"/>
      <c r="N35" s="84"/>
      <c r="O35" s="84"/>
      <c r="P35" s="84"/>
    </row>
    <row r="38" spans="1:16">
      <c r="A38" s="387" t="s">
        <v>1299</v>
      </c>
      <c r="B38" s="387"/>
      <c r="C38" s="387"/>
      <c r="D38" s="387"/>
      <c r="E38" s="387"/>
      <c r="F38" s="387"/>
      <c r="G38" s="387"/>
      <c r="H38" s="387"/>
      <c r="I38" s="387"/>
      <c r="J38" s="387"/>
      <c r="K38" s="387"/>
      <c r="L38" s="387"/>
      <c r="M38" s="387"/>
      <c r="N38" s="84"/>
      <c r="O38" s="84"/>
      <c r="P38" s="84"/>
    </row>
    <row r="39" spans="1:16">
      <c r="A39" s="84"/>
      <c r="C39" s="84"/>
      <c r="D39" s="84"/>
      <c r="E39" s="84"/>
      <c r="F39" s="84"/>
      <c r="G39" s="84"/>
      <c r="H39" s="84"/>
      <c r="I39" s="84"/>
      <c r="J39" s="84"/>
      <c r="K39" s="84"/>
      <c r="L39" s="84"/>
      <c r="M39" s="84"/>
      <c r="N39" s="84"/>
      <c r="O39" s="84"/>
      <c r="P39" s="84"/>
    </row>
    <row r="40" spans="1:16" ht="13" thickBot="1">
      <c r="A40" s="86"/>
      <c r="B40" s="86"/>
      <c r="C40" s="87">
        <v>1</v>
      </c>
      <c r="D40" s="87">
        <v>2</v>
      </c>
      <c r="E40" s="87">
        <v>3</v>
      </c>
      <c r="F40" s="87">
        <v>4</v>
      </c>
      <c r="G40" s="87">
        <v>5</v>
      </c>
      <c r="H40" s="87">
        <v>6</v>
      </c>
      <c r="I40" s="87">
        <v>7</v>
      </c>
      <c r="J40" s="87">
        <v>8</v>
      </c>
      <c r="K40" s="87">
        <v>9</v>
      </c>
      <c r="L40" s="87">
        <v>10</v>
      </c>
      <c r="M40" s="87">
        <v>11</v>
      </c>
      <c r="N40" s="84"/>
      <c r="O40" s="84"/>
      <c r="P40" s="84"/>
    </row>
    <row r="41" spans="1:16">
      <c r="A41" s="84"/>
      <c r="C41" s="88"/>
      <c r="D41" s="88"/>
      <c r="E41" s="88"/>
      <c r="F41" s="88"/>
      <c r="G41" s="88"/>
      <c r="H41" s="88"/>
      <c r="I41" s="88"/>
      <c r="J41" s="88"/>
      <c r="K41" s="88"/>
      <c r="L41" s="88"/>
      <c r="M41" s="88"/>
      <c r="N41" s="387"/>
      <c r="O41" s="387"/>
      <c r="P41" s="387"/>
    </row>
    <row r="42" spans="1:16" ht="50">
      <c r="A42" s="89" t="s">
        <v>16</v>
      </c>
      <c r="B42" s="90"/>
      <c r="C42" s="91" t="s">
        <v>17</v>
      </c>
      <c r="D42" s="91" t="s">
        <v>18</v>
      </c>
      <c r="E42" s="91" t="s">
        <v>19</v>
      </c>
      <c r="F42" s="91" t="s">
        <v>20</v>
      </c>
      <c r="G42" s="91" t="s">
        <v>21</v>
      </c>
      <c r="H42" s="91" t="s">
        <v>22</v>
      </c>
      <c r="I42" s="91" t="s">
        <v>23</v>
      </c>
      <c r="J42" s="91" t="s">
        <v>24</v>
      </c>
      <c r="K42" s="92" t="s">
        <v>25</v>
      </c>
      <c r="L42" s="91" t="s">
        <v>26</v>
      </c>
      <c r="M42" s="92" t="s">
        <v>27</v>
      </c>
      <c r="N42" s="93"/>
      <c r="O42" s="94"/>
      <c r="P42" s="93"/>
    </row>
    <row r="43" spans="1:16">
      <c r="A43" s="95"/>
      <c r="B43" s="95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84"/>
      <c r="O43" s="84"/>
      <c r="P43" s="84"/>
    </row>
    <row r="44" spans="1:16">
      <c r="A44" s="84" t="str">
        <f t="shared" ref="A44:A57" si="7">A8</f>
        <v>ALLETE, Inc.</v>
      </c>
      <c r="B44" s="93" t="s">
        <v>29</v>
      </c>
      <c r="C44" s="96">
        <f>C8</f>
        <v>2.6</v>
      </c>
      <c r="D44" s="97">
        <v>57.351892222222233</v>
      </c>
      <c r="E44" s="98">
        <f t="shared" ref="E44:E57" si="8">C44/D44</f>
        <v>4.5334162470625057E-2</v>
      </c>
      <c r="F44" s="98">
        <f>E44*(1+(0.5*J44))</f>
        <v>4.7056860644508813E-2</v>
      </c>
      <c r="G44" s="98">
        <f>G8</f>
        <v>0.06</v>
      </c>
      <c r="H44" s="98">
        <f t="shared" ref="H44:I44" si="9">H8</f>
        <v>8.6999999999999994E-2</v>
      </c>
      <c r="I44" s="98">
        <f t="shared" si="9"/>
        <v>8.1000000000000003E-2</v>
      </c>
      <c r="J44" s="98">
        <f>AVERAGE(G44:I44)</f>
        <v>7.5999999999999998E-2</v>
      </c>
      <c r="K44" s="99">
        <f>$E44*(1+0.5*(MIN($G44:$I44)))+MIN(G44:I44)</f>
        <v>0.10669418734474381</v>
      </c>
      <c r="L44" s="98">
        <f>F44+J44</f>
        <v>0.12305686064450881</v>
      </c>
      <c r="M44" s="98">
        <f>$E44*(1+0.5*(MAX($G44:$I44)))+MAX(G44:I44)</f>
        <v>0.13430619853809725</v>
      </c>
      <c r="N44" s="100"/>
      <c r="O44" s="100"/>
      <c r="P44" s="100"/>
    </row>
    <row r="45" spans="1:16">
      <c r="A45" s="84" t="str">
        <f t="shared" si="7"/>
        <v>Alliant Energy Corporation</v>
      </c>
      <c r="B45" s="93" t="s">
        <v>32</v>
      </c>
      <c r="C45" s="97">
        <f t="shared" ref="C45:C57" si="10">C9</f>
        <v>1.71</v>
      </c>
      <c r="D45" s="97">
        <v>57.377530000000007</v>
      </c>
      <c r="E45" s="98">
        <f t="shared" si="8"/>
        <v>2.9802607397007151E-2</v>
      </c>
      <c r="F45" s="98">
        <f t="shared" ref="F45:F57" si="11">E45*(1+(0.5*J45))</f>
        <v>3.0681784315218865E-2</v>
      </c>
      <c r="G45" s="98">
        <f t="shared" ref="G45:I45" si="12">G9</f>
        <v>0.06</v>
      </c>
      <c r="H45" s="98">
        <f t="shared" si="12"/>
        <v>5.7999999999999996E-2</v>
      </c>
      <c r="I45" s="98">
        <f t="shared" si="12"/>
        <v>5.9000000000000004E-2</v>
      </c>
      <c r="J45" s="98">
        <f t="shared" ref="J45:J57" si="13">AVERAGE(G45:I45)</f>
        <v>5.8999999999999997E-2</v>
      </c>
      <c r="K45" s="98">
        <f t="shared" ref="K45:K57" si="14">$E45*(1+0.5*(MIN($G45:$I45)))+MIN(G45:I45)</f>
        <v>8.8666883011520356E-2</v>
      </c>
      <c r="L45" s="98">
        <f t="shared" ref="L45:L57" si="15">F45+J45</f>
        <v>8.9681784315218865E-2</v>
      </c>
      <c r="M45" s="98">
        <f t="shared" ref="M45:M57" si="16">$E45*(1+0.5*(MAX($G45:$I45)))+MAX(G45:I45)</f>
        <v>9.0696685618917361E-2</v>
      </c>
      <c r="N45" s="100"/>
      <c r="O45" s="100"/>
      <c r="P45" s="100"/>
    </row>
    <row r="46" spans="1:16">
      <c r="A46" s="84" t="str">
        <f t="shared" si="7"/>
        <v>Ameren Corporation</v>
      </c>
      <c r="B46" s="93" t="s">
        <v>34</v>
      </c>
      <c r="C46" s="97">
        <f t="shared" si="10"/>
        <v>2.36</v>
      </c>
      <c r="D46" s="97">
        <v>87.984909999999985</v>
      </c>
      <c r="E46" s="98">
        <f t="shared" si="8"/>
        <v>2.6822781315568776E-2</v>
      </c>
      <c r="F46" s="98">
        <f t="shared" si="11"/>
        <v>2.7715085840666696E-2</v>
      </c>
      <c r="G46" s="98">
        <f t="shared" ref="G46:I46" si="17">G10</f>
        <v>6.5000000000000002E-2</v>
      </c>
      <c r="H46" s="98">
        <f t="shared" si="17"/>
        <v>6.2600000000000003E-2</v>
      </c>
      <c r="I46" s="98">
        <f t="shared" si="17"/>
        <v>7.2000000000000008E-2</v>
      </c>
      <c r="J46" s="98">
        <f t="shared" si="13"/>
        <v>6.6533333333333333E-2</v>
      </c>
      <c r="K46" s="98">
        <f t="shared" si="14"/>
        <v>9.0262334370746086E-2</v>
      </c>
      <c r="L46" s="98">
        <f t="shared" si="15"/>
        <v>9.4248419174000037E-2</v>
      </c>
      <c r="M46" s="98">
        <f t="shared" si="16"/>
        <v>9.9788401442929262E-2</v>
      </c>
      <c r="N46" s="100"/>
      <c r="O46" s="100"/>
      <c r="P46" s="100"/>
    </row>
    <row r="47" spans="1:16">
      <c r="A47" s="84" t="str">
        <f t="shared" si="7"/>
        <v>American Electric Power Company, Inc.</v>
      </c>
      <c r="B47" s="93" t="s">
        <v>36</v>
      </c>
      <c r="C47" s="97">
        <f t="shared" si="10"/>
        <v>3.12</v>
      </c>
      <c r="D47" s="97">
        <v>95.390592222222224</v>
      </c>
      <c r="E47" s="98">
        <f t="shared" si="8"/>
        <v>3.2707627946492228E-2</v>
      </c>
      <c r="F47" s="98">
        <f t="shared" si="11"/>
        <v>3.3734102336879644E-2</v>
      </c>
      <c r="G47" s="98">
        <f t="shared" ref="G47:I47" si="18">G11</f>
        <v>6.5000000000000002E-2</v>
      </c>
      <c r="H47" s="98">
        <f t="shared" si="18"/>
        <v>6.2300000000000001E-2</v>
      </c>
      <c r="I47" s="98">
        <f t="shared" si="18"/>
        <v>6.0999999999999999E-2</v>
      </c>
      <c r="J47" s="98">
        <f t="shared" si="13"/>
        <v>6.2766666666666665E-2</v>
      </c>
      <c r="K47" s="98">
        <f t="shared" si="14"/>
        <v>9.4705210598860237E-2</v>
      </c>
      <c r="L47" s="98">
        <f t="shared" si="15"/>
        <v>9.6500769003546316E-2</v>
      </c>
      <c r="M47" s="98">
        <f t="shared" si="16"/>
        <v>9.8770625854753227E-2</v>
      </c>
      <c r="N47" s="100"/>
      <c r="O47" s="100"/>
      <c r="P47" s="100"/>
    </row>
    <row r="48" spans="1:16">
      <c r="A48" s="84" t="str">
        <f t="shared" si="7"/>
        <v>Duke Energy Corporation</v>
      </c>
      <c r="B48" s="93" t="s">
        <v>39</v>
      </c>
      <c r="C48" s="97">
        <f t="shared" si="10"/>
        <v>4.0199999999999996</v>
      </c>
      <c r="D48" s="97">
        <v>102.98217666666667</v>
      </c>
      <c r="E48" s="98">
        <f t="shared" si="8"/>
        <v>3.9035881063302434E-2</v>
      </c>
      <c r="F48" s="98">
        <f t="shared" si="11"/>
        <v>4.0107415998490083E-2</v>
      </c>
      <c r="G48" s="98">
        <f t="shared" ref="G48:I48" si="19">G12</f>
        <v>0.05</v>
      </c>
      <c r="H48" s="98">
        <f t="shared" si="19"/>
        <v>5.4699999999999999E-2</v>
      </c>
      <c r="I48" s="98">
        <f t="shared" si="19"/>
        <v>0.06</v>
      </c>
      <c r="J48" s="98">
        <f t="shared" si="13"/>
        <v>5.4900000000000004E-2</v>
      </c>
      <c r="K48" s="98">
        <f t="shared" si="14"/>
        <v>9.0011778089885003E-2</v>
      </c>
      <c r="L48" s="98">
        <f t="shared" si="15"/>
        <v>9.500741599849008E-2</v>
      </c>
      <c r="M48" s="98">
        <f t="shared" si="16"/>
        <v>0.1002069574952015</v>
      </c>
      <c r="N48" s="100"/>
      <c r="O48" s="100"/>
      <c r="P48" s="100"/>
    </row>
    <row r="49" spans="1:16">
      <c r="A49" s="84" t="str">
        <f t="shared" si="7"/>
        <v>Evergy, Inc.</v>
      </c>
      <c r="B49" s="93" t="s">
        <v>41</v>
      </c>
      <c r="C49" s="97">
        <f t="shared" si="10"/>
        <v>2.29</v>
      </c>
      <c r="D49" s="97">
        <v>64.899326666666695</v>
      </c>
      <c r="E49" s="98">
        <f t="shared" si="8"/>
        <v>3.5285420013088972E-2</v>
      </c>
      <c r="F49" s="98">
        <f t="shared" si="11"/>
        <v>3.6244007256777885E-2</v>
      </c>
      <c r="G49" s="98">
        <f t="shared" ref="G49:I49" si="20">G13</f>
        <v>7.4999999999999997E-2</v>
      </c>
      <c r="H49" s="98">
        <f t="shared" si="20"/>
        <v>3.6000000000000004E-2</v>
      </c>
      <c r="I49" s="98">
        <f t="shared" si="20"/>
        <v>5.2000000000000005E-2</v>
      </c>
      <c r="J49" s="98">
        <f t="shared" si="13"/>
        <v>5.4333333333333338E-2</v>
      </c>
      <c r="K49" s="98">
        <f t="shared" si="14"/>
        <v>7.1920557573324578E-2</v>
      </c>
      <c r="L49" s="98">
        <f t="shared" si="15"/>
        <v>9.0577340590111216E-2</v>
      </c>
      <c r="M49" s="98">
        <f t="shared" si="16"/>
        <v>0.11160862326357981</v>
      </c>
      <c r="N49" s="100"/>
      <c r="O49" s="100"/>
      <c r="P49" s="100"/>
    </row>
    <row r="50" spans="1:16">
      <c r="A50" s="84" t="str">
        <f t="shared" si="7"/>
        <v>IDACORP, Inc.</v>
      </c>
      <c r="B50" s="93" t="s">
        <v>43</v>
      </c>
      <c r="C50" s="97">
        <f t="shared" si="10"/>
        <v>3</v>
      </c>
      <c r="D50" s="97">
        <v>105.43342888888888</v>
      </c>
      <c r="E50" s="98">
        <f t="shared" si="8"/>
        <v>2.8453973579494914E-2</v>
      </c>
      <c r="F50" s="98">
        <f t="shared" si="11"/>
        <v>2.8899752498907003E-2</v>
      </c>
      <c r="G50" s="98">
        <f t="shared" ref="G50:I50" si="21">G14</f>
        <v>0.04</v>
      </c>
      <c r="H50" s="98">
        <f t="shared" si="21"/>
        <v>2.7000000000000003E-2</v>
      </c>
      <c r="I50" s="98">
        <f t="shared" si="21"/>
        <v>2.7000000000000003E-2</v>
      </c>
      <c r="J50" s="98">
        <f t="shared" si="13"/>
        <v>3.1333333333333331E-2</v>
      </c>
      <c r="K50" s="98">
        <f t="shared" si="14"/>
        <v>5.5838102222818098E-2</v>
      </c>
      <c r="L50" s="98">
        <f t="shared" si="15"/>
        <v>6.0233085832240338E-2</v>
      </c>
      <c r="M50" s="98">
        <f t="shared" si="16"/>
        <v>6.9023053051084818E-2</v>
      </c>
      <c r="N50" s="100"/>
      <c r="O50" s="100"/>
      <c r="P50" s="100"/>
    </row>
    <row r="51" spans="1:16">
      <c r="A51" s="84" t="str">
        <f t="shared" si="7"/>
        <v>NextEra Energy, Inc.</v>
      </c>
      <c r="B51" s="93" t="s">
        <v>45</v>
      </c>
      <c r="C51" s="97">
        <f t="shared" si="10"/>
        <v>1.7</v>
      </c>
      <c r="D51" s="97">
        <v>82.114527777777809</v>
      </c>
      <c r="E51" s="98">
        <f t="shared" si="8"/>
        <v>2.0702792136863039E-2</v>
      </c>
      <c r="F51" s="98">
        <f t="shared" si="11"/>
        <v>2.1705152322822826E-2</v>
      </c>
      <c r="G51" s="98">
        <f t="shared" ref="G51:I51" si="22">G15</f>
        <v>0.1</v>
      </c>
      <c r="H51" s="98">
        <f t="shared" si="22"/>
        <v>9.35E-2</v>
      </c>
      <c r="I51" s="98">
        <f t="shared" si="22"/>
        <v>9.6999999999999989E-2</v>
      </c>
      <c r="J51" s="98">
        <f t="shared" si="13"/>
        <v>9.6833333333333327E-2</v>
      </c>
      <c r="K51" s="98">
        <f t="shared" si="14"/>
        <v>0.11517064766926138</v>
      </c>
      <c r="L51" s="98">
        <f t="shared" si="15"/>
        <v>0.11853848565615616</v>
      </c>
      <c r="M51" s="98">
        <f t="shared" si="16"/>
        <v>0.1217379317437062</v>
      </c>
      <c r="N51" s="100"/>
      <c r="O51" s="100"/>
      <c r="P51" s="100"/>
    </row>
    <row r="52" spans="1:16">
      <c r="A52" s="84" t="str">
        <f t="shared" si="7"/>
        <v>NorthWestern Corporation</v>
      </c>
      <c r="B52" s="93" t="s">
        <v>47</v>
      </c>
      <c r="C52" s="97">
        <f t="shared" si="10"/>
        <v>2.52</v>
      </c>
      <c r="D52" s="97">
        <v>53.851411111111098</v>
      </c>
      <c r="E52" s="98">
        <f t="shared" si="8"/>
        <v>4.6795431131795386E-2</v>
      </c>
      <c r="F52" s="98">
        <f t="shared" si="11"/>
        <v>4.7473964883206418E-2</v>
      </c>
      <c r="G52" s="98">
        <f t="shared" ref="G52:I52" si="23">G16</f>
        <v>2.5000000000000001E-2</v>
      </c>
      <c r="H52" s="98">
        <f t="shared" si="23"/>
        <v>4.4999999999999998E-2</v>
      </c>
      <c r="I52" s="98">
        <f t="shared" si="23"/>
        <v>1.7000000000000001E-2</v>
      </c>
      <c r="J52" s="98">
        <f t="shared" si="13"/>
        <v>2.9000000000000001E-2</v>
      </c>
      <c r="K52" s="98">
        <f t="shared" si="14"/>
        <v>6.4193192296415652E-2</v>
      </c>
      <c r="L52" s="98">
        <f t="shared" si="15"/>
        <v>7.6473964883206416E-2</v>
      </c>
      <c r="M52" s="98">
        <f t="shared" si="16"/>
        <v>9.2848328332260782E-2</v>
      </c>
      <c r="N52" s="100"/>
      <c r="O52" s="100"/>
      <c r="P52" s="100"/>
    </row>
    <row r="53" spans="1:16">
      <c r="A53" s="84" t="str">
        <f t="shared" si="7"/>
        <v>OGE Energy Corporation</v>
      </c>
      <c r="B53" s="93" t="s">
        <v>1234</v>
      </c>
      <c r="C53" s="97">
        <f t="shared" si="10"/>
        <v>1.6564000000000001</v>
      </c>
      <c r="D53" s="97">
        <v>38.681125555555553</v>
      </c>
      <c r="E53" s="98">
        <f t="shared" si="8"/>
        <v>4.2821918344154816E-2</v>
      </c>
      <c r="F53" s="98">
        <f t="shared" ref="F53" si="24">E53*(1+(0.5*J53))</f>
        <v>4.3671219724647221E-2</v>
      </c>
      <c r="G53" s="98">
        <f t="shared" ref="G53:I53" si="25">G17</f>
        <v>6.5000000000000002E-2</v>
      </c>
      <c r="H53" s="98">
        <f t="shared" si="25"/>
        <v>1.9E-2</v>
      </c>
      <c r="I53" s="98">
        <f t="shared" si="25"/>
        <v>3.5000000000000003E-2</v>
      </c>
      <c r="J53" s="98">
        <f t="shared" si="13"/>
        <v>3.966666666666667E-2</v>
      </c>
      <c r="K53" s="98">
        <f t="shared" ref="K53" si="26">$E53*(1+0.5*(MIN($G53:$I53)))+MIN(G53:I53)</f>
        <v>6.2228726568424292E-2</v>
      </c>
      <c r="L53" s="98">
        <f t="shared" ref="L53" si="27">F53+J53</f>
        <v>8.3337886391313898E-2</v>
      </c>
      <c r="M53" s="98">
        <f t="shared" ref="M53" si="28">$E53*(1+0.5*(MAX($G53:$I53)))+MAX(G53:I53)</f>
        <v>0.10921363069033985</v>
      </c>
      <c r="N53" s="100"/>
      <c r="O53" s="100"/>
      <c r="P53" s="100"/>
    </row>
    <row r="54" spans="1:16">
      <c r="A54" s="84" t="str">
        <f t="shared" si="7"/>
        <v>Otter Tail Corporation</v>
      </c>
      <c r="B54" s="93" t="s">
        <v>49</v>
      </c>
      <c r="C54" s="97">
        <f t="shared" si="10"/>
        <v>1.65</v>
      </c>
      <c r="D54" s="97">
        <v>69.907615555555523</v>
      </c>
      <c r="E54" s="98">
        <f t="shared" si="8"/>
        <v>2.3602578730335128E-2</v>
      </c>
      <c r="F54" s="98">
        <f t="shared" si="11"/>
        <v>2.4399165762483938E-2</v>
      </c>
      <c r="G54" s="98">
        <f t="shared" ref="G54:I54" si="29">G18</f>
        <v>4.4999999999999998E-2</v>
      </c>
      <c r="H54" s="98">
        <f t="shared" si="29"/>
        <v>0.09</v>
      </c>
      <c r="I54" s="98" t="str">
        <f t="shared" si="29"/>
        <v>n/a</v>
      </c>
      <c r="J54" s="98">
        <f t="shared" si="13"/>
        <v>6.7500000000000004E-2</v>
      </c>
      <c r="K54" s="98">
        <f t="shared" si="14"/>
        <v>6.9133636751767674E-2</v>
      </c>
      <c r="L54" s="98">
        <f t="shared" si="15"/>
        <v>9.1899165762483942E-2</v>
      </c>
      <c r="M54" s="98">
        <f t="shared" si="16"/>
        <v>0.11466469477320021</v>
      </c>
      <c r="N54" s="100"/>
      <c r="O54" s="100"/>
      <c r="P54" s="100"/>
    </row>
    <row r="55" spans="1:16">
      <c r="A55" s="84" t="str">
        <f t="shared" si="7"/>
        <v>Portland General Electric Company</v>
      </c>
      <c r="B55" s="93" t="s">
        <v>51</v>
      </c>
      <c r="C55" s="97">
        <f t="shared" si="10"/>
        <v>1.81</v>
      </c>
      <c r="D55" s="97">
        <v>48.944447777777796</v>
      </c>
      <c r="E55" s="98">
        <f t="shared" si="8"/>
        <v>3.6980701227194004E-2</v>
      </c>
      <c r="F55" s="98">
        <f t="shared" si="11"/>
        <v>3.7695353278409532E-2</v>
      </c>
      <c r="G55" s="98">
        <f t="shared" ref="G55:I55" si="30">G19</f>
        <v>4.4999999999999998E-2</v>
      </c>
      <c r="H55" s="98">
        <f t="shared" si="30"/>
        <v>3.2300000000000002E-2</v>
      </c>
      <c r="I55" s="98" t="str">
        <f t="shared" si="30"/>
        <v>n/a</v>
      </c>
      <c r="J55" s="98">
        <f t="shared" si="13"/>
        <v>3.8650000000000004E-2</v>
      </c>
      <c r="K55" s="98">
        <f t="shared" si="14"/>
        <v>6.9877939552013185E-2</v>
      </c>
      <c r="L55" s="98">
        <f t="shared" si="15"/>
        <v>7.6345353278409536E-2</v>
      </c>
      <c r="M55" s="98">
        <f t="shared" si="16"/>
        <v>8.281276700480586E-2</v>
      </c>
      <c r="N55" s="100"/>
      <c r="O55" s="100"/>
      <c r="P55" s="100"/>
    </row>
    <row r="56" spans="1:16">
      <c r="A56" s="84" t="str">
        <f t="shared" si="7"/>
        <v>Southern Company</v>
      </c>
      <c r="B56" s="93" t="s">
        <v>53</v>
      </c>
      <c r="C56" s="97">
        <f t="shared" si="10"/>
        <v>2.72</v>
      </c>
      <c r="D56" s="97">
        <v>72.778142222222215</v>
      </c>
      <c r="E56" s="98">
        <f t="shared" si="8"/>
        <v>3.7373858646936861E-2</v>
      </c>
      <c r="F56" s="98">
        <f t="shared" si="11"/>
        <v>3.8409114531457011E-2</v>
      </c>
      <c r="G56" s="98">
        <f t="shared" ref="G56:I56" si="31">G20</f>
        <v>6.5000000000000002E-2</v>
      </c>
      <c r="H56" s="98">
        <f t="shared" si="31"/>
        <v>6.1200000000000004E-2</v>
      </c>
      <c r="I56" s="98">
        <f t="shared" si="31"/>
        <v>0.04</v>
      </c>
      <c r="J56" s="98">
        <f t="shared" si="13"/>
        <v>5.5400000000000005E-2</v>
      </c>
      <c r="K56" s="98">
        <f t="shared" si="14"/>
        <v>7.8121335819875598E-2</v>
      </c>
      <c r="L56" s="98">
        <f t="shared" si="15"/>
        <v>9.3809114531457016E-2</v>
      </c>
      <c r="M56" s="98">
        <f t="shared" si="16"/>
        <v>0.10358850905296231</v>
      </c>
      <c r="N56" s="100"/>
      <c r="O56" s="100"/>
      <c r="P56" s="100"/>
    </row>
    <row r="57" spans="1:16">
      <c r="A57" s="103" t="str">
        <f t="shared" si="7"/>
        <v>Xcel Energy Inc.</v>
      </c>
      <c r="B57" s="104" t="s">
        <v>55</v>
      </c>
      <c r="C57" s="105">
        <f t="shared" si="10"/>
        <v>1.95</v>
      </c>
      <c r="D57" s="105">
        <v>69.780292222222229</v>
      </c>
      <c r="E57" s="106">
        <f t="shared" si="8"/>
        <v>2.7944852878948004E-2</v>
      </c>
      <c r="F57" s="106">
        <f t="shared" si="11"/>
        <v>2.8850266112225919E-2</v>
      </c>
      <c r="G57" s="106">
        <f t="shared" ref="G57:I57" si="32">G21</f>
        <v>0.06</v>
      </c>
      <c r="H57" s="106">
        <f t="shared" si="32"/>
        <v>7.0400000000000004E-2</v>
      </c>
      <c r="I57" s="106">
        <f t="shared" si="32"/>
        <v>6.4000000000000001E-2</v>
      </c>
      <c r="J57" s="106">
        <f t="shared" si="13"/>
        <v>6.480000000000001E-2</v>
      </c>
      <c r="K57" s="106">
        <f t="shared" si="14"/>
        <v>8.8783198465316446E-2</v>
      </c>
      <c r="L57" s="106">
        <f t="shared" si="15"/>
        <v>9.3650266112225933E-2</v>
      </c>
      <c r="M57" s="106">
        <f t="shared" si="16"/>
        <v>9.9328511700286976E-2</v>
      </c>
      <c r="N57" s="100"/>
      <c r="O57" s="100"/>
      <c r="P57" s="100"/>
    </row>
    <row r="58" spans="1:16" ht="13" thickBot="1">
      <c r="A58" s="107" t="s">
        <v>1</v>
      </c>
      <c r="B58" s="108"/>
      <c r="C58" s="108"/>
      <c r="D58" s="108"/>
      <c r="E58" s="109">
        <f t="shared" ref="E58:M58" si="33">MEDIAN(E44:E57)</f>
        <v>3.3996523979790597E-2</v>
      </c>
      <c r="F58" s="109">
        <f t="shared" si="33"/>
        <v>3.4989054796828761E-2</v>
      </c>
      <c r="G58" s="109">
        <f t="shared" si="33"/>
        <v>0.06</v>
      </c>
      <c r="H58" s="109">
        <f t="shared" si="33"/>
        <v>5.96E-2</v>
      </c>
      <c r="I58" s="109">
        <f t="shared" si="33"/>
        <v>5.9499999999999997E-2</v>
      </c>
      <c r="J58" s="109">
        <f t="shared" si="33"/>
        <v>5.7200000000000001E-2</v>
      </c>
      <c r="K58" s="110">
        <f t="shared" si="33"/>
        <v>8.339410941569797E-2</v>
      </c>
      <c r="L58" s="109">
        <f t="shared" si="33"/>
        <v>9.2774715937354937E-2</v>
      </c>
      <c r="M58" s="109">
        <f t="shared" si="33"/>
        <v>9.9997679469065376E-2</v>
      </c>
      <c r="N58" s="98"/>
      <c r="O58" s="98"/>
      <c r="P58" s="98"/>
    </row>
    <row r="59" spans="1:16">
      <c r="A59" s="93"/>
      <c r="C59" s="84"/>
      <c r="D59" s="84"/>
      <c r="E59" s="98"/>
      <c r="F59" s="98"/>
      <c r="G59" s="98"/>
      <c r="H59" s="98"/>
      <c r="I59" s="98"/>
      <c r="J59" s="98"/>
      <c r="K59" s="98"/>
      <c r="L59" s="98"/>
      <c r="M59" s="98"/>
      <c r="N59" s="98"/>
      <c r="O59" s="98"/>
      <c r="P59" s="98"/>
    </row>
    <row r="60" spans="1:16">
      <c r="A60" s="111" t="s">
        <v>81</v>
      </c>
      <c r="C60" s="84"/>
      <c r="D60" s="84"/>
      <c r="E60" s="98"/>
      <c r="F60" s="98"/>
      <c r="G60" s="98"/>
      <c r="H60" s="98"/>
      <c r="I60" s="98"/>
      <c r="J60" s="98"/>
      <c r="K60" s="98"/>
      <c r="L60" s="98"/>
      <c r="M60" s="98"/>
      <c r="N60" s="98"/>
      <c r="O60" s="98"/>
      <c r="P60" s="98"/>
    </row>
    <row r="61" spans="1:16">
      <c r="A61" s="84" t="str">
        <f t="shared" ref="A61:A71" si="34">A25</f>
        <v>[1] Source: Bloomberg Professional, as of October 31, 2022</v>
      </c>
      <c r="C61" s="84"/>
      <c r="D61" s="84"/>
      <c r="E61" s="98"/>
      <c r="F61" s="98"/>
      <c r="G61" s="98"/>
      <c r="H61" s="98"/>
      <c r="I61" s="98"/>
      <c r="J61" s="98"/>
      <c r="K61" s="98"/>
      <c r="L61" s="98"/>
      <c r="M61" s="98"/>
      <c r="N61" s="98"/>
      <c r="O61" s="98"/>
      <c r="P61" s="98"/>
    </row>
    <row r="62" spans="1:16">
      <c r="A62" s="84" t="s">
        <v>1301</v>
      </c>
      <c r="C62" s="84"/>
      <c r="D62" s="84"/>
      <c r="E62" s="84"/>
      <c r="F62" s="84"/>
      <c r="G62" s="84"/>
      <c r="H62" s="84"/>
      <c r="I62" s="84"/>
      <c r="J62" s="84"/>
      <c r="K62" s="101"/>
      <c r="L62" s="101"/>
      <c r="M62" s="101"/>
      <c r="N62" s="84"/>
      <c r="O62" s="84"/>
      <c r="P62" s="84"/>
    </row>
    <row r="63" spans="1:16">
      <c r="A63" s="84" t="str">
        <f t="shared" si="34"/>
        <v>[3] Equals [1] / [2]</v>
      </c>
      <c r="C63" s="84"/>
      <c r="D63" s="84"/>
      <c r="E63" s="84"/>
      <c r="F63" s="84"/>
      <c r="G63" s="84"/>
      <c r="H63" s="84"/>
      <c r="I63" s="84"/>
      <c r="J63" s="84"/>
      <c r="K63" s="84"/>
      <c r="L63" s="84"/>
      <c r="M63" s="84"/>
      <c r="N63" s="84"/>
      <c r="O63" s="84"/>
      <c r="P63" s="84"/>
    </row>
    <row r="64" spans="1:16">
      <c r="A64" s="84" t="str">
        <f t="shared" si="34"/>
        <v>[4] Equals [3] x (1 + 0.50 x [8])</v>
      </c>
      <c r="C64" s="84"/>
      <c r="D64" s="84"/>
      <c r="E64" s="84"/>
      <c r="F64" s="84"/>
      <c r="G64" s="84"/>
      <c r="H64" s="84"/>
      <c r="I64" s="84"/>
      <c r="J64" s="84"/>
      <c r="K64" s="84"/>
      <c r="L64" s="84"/>
      <c r="M64" s="84"/>
      <c r="N64" s="84"/>
      <c r="O64" s="84"/>
      <c r="P64" s="84"/>
    </row>
    <row r="65" spans="1:16">
      <c r="A65" s="84" t="str">
        <f t="shared" si="34"/>
        <v>[5] Source: Value Line</v>
      </c>
      <c r="C65" s="84"/>
      <c r="D65" s="84"/>
      <c r="E65" s="84"/>
      <c r="F65" s="84"/>
      <c r="G65" s="84"/>
      <c r="H65" s="84"/>
      <c r="I65" s="84"/>
      <c r="J65" s="84"/>
      <c r="K65" s="84"/>
      <c r="L65" s="84"/>
      <c r="M65" s="84"/>
      <c r="N65" s="84"/>
      <c r="O65" s="84"/>
      <c r="P65" s="84"/>
    </row>
    <row r="66" spans="1:16">
      <c r="A66" s="84" t="str">
        <f t="shared" si="34"/>
        <v>[6] Source: Yahoo! Finance</v>
      </c>
      <c r="C66" s="84"/>
      <c r="D66" s="84"/>
      <c r="E66" s="84"/>
      <c r="F66" s="84"/>
      <c r="G66" s="84"/>
      <c r="H66" s="84"/>
      <c r="I66" s="84"/>
      <c r="J66" s="84"/>
      <c r="K66" s="84"/>
      <c r="L66" s="84"/>
      <c r="M66" s="84"/>
      <c r="N66" s="84"/>
      <c r="O66" s="84"/>
      <c r="P66" s="84"/>
    </row>
    <row r="67" spans="1:16">
      <c r="A67" s="84" t="str">
        <f t="shared" si="34"/>
        <v>[7] Source: Zacks</v>
      </c>
      <c r="C67" s="84"/>
      <c r="D67" s="84"/>
      <c r="E67" s="84"/>
      <c r="F67" s="84"/>
      <c r="G67" s="84"/>
      <c r="H67" s="84"/>
      <c r="I67" s="84"/>
      <c r="J67" s="84"/>
      <c r="K67" s="84"/>
      <c r="L67" s="84"/>
      <c r="M67" s="84"/>
      <c r="N67" s="84"/>
      <c r="O67" s="84"/>
      <c r="P67" s="84"/>
    </row>
    <row r="68" spans="1:16">
      <c r="A68" s="102" t="str">
        <f t="shared" si="34"/>
        <v>[8] Equals Average ([5], [6], [7])</v>
      </c>
      <c r="C68" s="84"/>
      <c r="D68" s="84"/>
      <c r="E68" s="84"/>
      <c r="F68" s="84"/>
      <c r="G68" s="84"/>
      <c r="H68" s="84"/>
      <c r="I68" s="84"/>
      <c r="J68" s="84"/>
      <c r="K68" s="84"/>
      <c r="L68" s="84"/>
      <c r="M68" s="84"/>
      <c r="N68" s="84"/>
      <c r="O68" s="84"/>
      <c r="P68" s="84"/>
    </row>
    <row r="69" spans="1:16">
      <c r="A69" s="84" t="str">
        <f t="shared" si="34"/>
        <v>[9] Equals [3] x (1 + 0.50 x Minimum ([5], [6], [7]) + Minimum ([5], [6], [7])</v>
      </c>
      <c r="C69" s="84"/>
      <c r="D69" s="84"/>
      <c r="E69" s="84"/>
      <c r="F69" s="84"/>
      <c r="G69" s="84"/>
      <c r="H69" s="84"/>
      <c r="I69" s="84"/>
      <c r="J69" s="84"/>
      <c r="K69" s="101"/>
      <c r="L69" s="101"/>
      <c r="M69" s="101"/>
      <c r="N69" s="84"/>
      <c r="O69" s="84"/>
      <c r="P69" s="84"/>
    </row>
    <row r="70" spans="1:16">
      <c r="A70" s="84" t="str">
        <f t="shared" si="34"/>
        <v>[10] Equals [4] + [8]</v>
      </c>
      <c r="C70" s="84"/>
      <c r="D70" s="84"/>
      <c r="E70" s="84"/>
      <c r="F70" s="84"/>
      <c r="G70" s="84"/>
      <c r="H70" s="84"/>
      <c r="I70" s="84"/>
      <c r="J70" s="84"/>
      <c r="K70" s="84"/>
      <c r="L70" s="84"/>
      <c r="M70" s="84"/>
      <c r="N70" s="84"/>
      <c r="O70" s="84"/>
      <c r="P70" s="84"/>
    </row>
    <row r="71" spans="1:16">
      <c r="A71" s="84" t="str">
        <f t="shared" si="34"/>
        <v>[11] Equals [3] x (1 + 0.50 x Maximum ([5], [6], [7]) + Maximum ([5], [6], [7])</v>
      </c>
      <c r="C71" s="84"/>
      <c r="D71" s="84"/>
      <c r="E71" s="84"/>
      <c r="F71" s="84"/>
      <c r="G71" s="84"/>
      <c r="H71" s="84"/>
      <c r="I71" s="84"/>
      <c r="J71" s="84"/>
      <c r="K71" s="84"/>
      <c r="L71" s="84"/>
      <c r="M71" s="84"/>
      <c r="N71" s="84"/>
      <c r="O71" s="84"/>
      <c r="P71" s="84"/>
    </row>
    <row r="74" spans="1:16">
      <c r="A74" s="387" t="s">
        <v>1300</v>
      </c>
      <c r="B74" s="387"/>
      <c r="C74" s="387"/>
      <c r="D74" s="387"/>
      <c r="E74" s="387"/>
      <c r="F74" s="387"/>
      <c r="G74" s="387"/>
      <c r="H74" s="387"/>
      <c r="I74" s="387"/>
      <c r="J74" s="387"/>
      <c r="K74" s="387"/>
      <c r="L74" s="387"/>
      <c r="M74" s="387"/>
      <c r="N74" s="84"/>
      <c r="O74" s="84"/>
      <c r="P74" s="84"/>
    </row>
    <row r="75" spans="1:16">
      <c r="A75" s="84"/>
      <c r="C75" s="84"/>
      <c r="D75" s="84"/>
      <c r="E75" s="84"/>
      <c r="F75" s="84"/>
      <c r="G75" s="84"/>
      <c r="H75" s="84"/>
      <c r="I75" s="84"/>
      <c r="J75" s="84"/>
      <c r="K75" s="84"/>
      <c r="L75" s="84"/>
      <c r="M75" s="84"/>
      <c r="N75" s="84"/>
      <c r="O75" s="84"/>
      <c r="P75" s="84"/>
    </row>
    <row r="76" spans="1:16" ht="13" thickBot="1">
      <c r="A76" s="86"/>
      <c r="B76" s="86"/>
      <c r="C76" s="87">
        <v>1</v>
      </c>
      <c r="D76" s="87">
        <v>2</v>
      </c>
      <c r="E76" s="87">
        <v>3</v>
      </c>
      <c r="F76" s="87">
        <v>4</v>
      </c>
      <c r="G76" s="87">
        <v>5</v>
      </c>
      <c r="H76" s="87">
        <v>6</v>
      </c>
      <c r="I76" s="87">
        <v>7</v>
      </c>
      <c r="J76" s="87">
        <v>8</v>
      </c>
      <c r="K76" s="87">
        <v>9</v>
      </c>
      <c r="L76" s="87">
        <v>10</v>
      </c>
      <c r="M76" s="87">
        <v>11</v>
      </c>
      <c r="N76" s="84"/>
      <c r="O76" s="84"/>
      <c r="P76" s="84"/>
    </row>
    <row r="77" spans="1:16">
      <c r="A77" s="84"/>
      <c r="C77" s="88"/>
      <c r="D77" s="88"/>
      <c r="E77" s="88"/>
      <c r="F77" s="88"/>
      <c r="G77" s="88"/>
      <c r="H77" s="88"/>
      <c r="I77" s="88"/>
      <c r="J77" s="88"/>
      <c r="K77" s="88"/>
      <c r="L77" s="88"/>
      <c r="M77" s="88"/>
      <c r="N77" s="387"/>
      <c r="O77" s="387"/>
      <c r="P77" s="387"/>
    </row>
    <row r="78" spans="1:16" ht="50">
      <c r="A78" s="89" t="s">
        <v>16</v>
      </c>
      <c r="B78" s="90"/>
      <c r="C78" s="91" t="s">
        <v>17</v>
      </c>
      <c r="D78" s="91" t="s">
        <v>18</v>
      </c>
      <c r="E78" s="91" t="s">
        <v>19</v>
      </c>
      <c r="F78" s="91" t="s">
        <v>20</v>
      </c>
      <c r="G78" s="91" t="s">
        <v>21</v>
      </c>
      <c r="H78" s="91" t="s">
        <v>22</v>
      </c>
      <c r="I78" s="91" t="s">
        <v>23</v>
      </c>
      <c r="J78" s="91" t="s">
        <v>24</v>
      </c>
      <c r="K78" s="92" t="s">
        <v>25</v>
      </c>
      <c r="L78" s="91" t="s">
        <v>26</v>
      </c>
      <c r="M78" s="92" t="s">
        <v>27</v>
      </c>
      <c r="N78" s="93"/>
      <c r="O78" s="94"/>
      <c r="P78" s="93"/>
    </row>
    <row r="79" spans="1:16">
      <c r="A79" s="95"/>
      <c r="B79" s="95"/>
      <c r="C79" s="95"/>
      <c r="D79" s="95"/>
      <c r="E79" s="95"/>
      <c r="F79" s="95"/>
      <c r="G79" s="95"/>
      <c r="H79" s="95"/>
      <c r="I79" s="95"/>
      <c r="J79" s="95"/>
      <c r="K79" s="95"/>
      <c r="L79" s="95"/>
      <c r="M79" s="95"/>
      <c r="N79" s="84"/>
      <c r="O79" s="84"/>
      <c r="P79" s="84"/>
    </row>
    <row r="80" spans="1:16">
      <c r="A80" s="84" t="str">
        <f t="shared" ref="A80:A93" si="35">A8</f>
        <v>ALLETE, Inc.</v>
      </c>
      <c r="B80" s="93" t="s">
        <v>29</v>
      </c>
      <c r="C80" s="96">
        <v>2.6</v>
      </c>
      <c r="D80" s="97">
        <v>59.286930000000041</v>
      </c>
      <c r="E80" s="98">
        <f t="shared" ref="E80:E93" si="36">C80/D80</f>
        <v>4.3854522404853789E-2</v>
      </c>
      <c r="F80" s="98">
        <f>E80*(1+(0.5*J80))</f>
        <v>4.5520994256238234E-2</v>
      </c>
      <c r="G80" s="98">
        <v>0.06</v>
      </c>
      <c r="H80" s="98">
        <v>8.6999999999999994E-2</v>
      </c>
      <c r="I80" s="98">
        <v>8.1000000000000003E-2</v>
      </c>
      <c r="J80" s="98">
        <f>AVERAGE(G80:I80)</f>
        <v>7.5999999999999998E-2</v>
      </c>
      <c r="K80" s="99">
        <f>$E80*(1+0.5*(MIN($G80:$I80)))+MIN(G80:I80)</f>
        <v>0.10517015807699939</v>
      </c>
      <c r="L80" s="98">
        <f>F80+J80</f>
        <v>0.12152099425623823</v>
      </c>
      <c r="M80" s="98">
        <f>$E80*(1+0.5*(MAX($G80:$I80)))+MAX(G80:I80)</f>
        <v>0.13276219412946494</v>
      </c>
      <c r="N80" s="100"/>
      <c r="O80" s="100"/>
      <c r="P80" s="100"/>
    </row>
    <row r="81" spans="1:16">
      <c r="A81" s="84" t="str">
        <f t="shared" si="35"/>
        <v>Alliant Energy Corporation</v>
      </c>
      <c r="B81" s="93" t="s">
        <v>32</v>
      </c>
      <c r="C81" s="97">
        <v>1.71</v>
      </c>
      <c r="D81" s="97">
        <v>58.176445000000008</v>
      </c>
      <c r="E81" s="98">
        <f t="shared" si="36"/>
        <v>2.9393339520831837E-2</v>
      </c>
      <c r="F81" s="98">
        <f t="shared" ref="F81:F93" si="37">E81*(1+(0.5*J81))</f>
        <v>3.026044303669638E-2</v>
      </c>
      <c r="G81" s="98">
        <v>0.06</v>
      </c>
      <c r="H81" s="98">
        <v>5.7999999999999996E-2</v>
      </c>
      <c r="I81" s="98">
        <v>5.9000000000000004E-2</v>
      </c>
      <c r="J81" s="98">
        <f t="shared" ref="J81:J93" si="38">AVERAGE(G81:I81)</f>
        <v>5.8999999999999997E-2</v>
      </c>
      <c r="K81" s="98">
        <f t="shared" ref="K81:K93" si="39">$E81*(1+0.5*(MIN($G81:$I81)))+MIN(G81:I81)</f>
        <v>8.8245746366935954E-2</v>
      </c>
      <c r="L81" s="98">
        <f t="shared" ref="L81:L93" si="40">F81+J81</f>
        <v>8.9260443036696377E-2</v>
      </c>
      <c r="M81" s="98">
        <f t="shared" ref="M81:M93" si="41">$E81*(1+0.5*(MAX($G81:$I81)))+MAX(G81:I81)</f>
        <v>9.0275139706456786E-2</v>
      </c>
      <c r="N81" s="100"/>
      <c r="O81" s="100"/>
      <c r="P81" s="100"/>
    </row>
    <row r="82" spans="1:16">
      <c r="A82" s="84" t="str">
        <f t="shared" si="35"/>
        <v>Ameren Corporation</v>
      </c>
      <c r="B82" s="93" t="s">
        <v>34</v>
      </c>
      <c r="C82" s="97">
        <v>2.36</v>
      </c>
      <c r="D82" s="97">
        <v>88.881816666666666</v>
      </c>
      <c r="E82" s="98">
        <f t="shared" si="36"/>
        <v>2.6552112552454953E-2</v>
      </c>
      <c r="F82" s="98">
        <f t="shared" si="37"/>
        <v>2.7435412830033284E-2</v>
      </c>
      <c r="G82" s="98">
        <v>6.5000000000000002E-2</v>
      </c>
      <c r="H82" s="98">
        <v>6.2600000000000003E-2</v>
      </c>
      <c r="I82" s="98">
        <v>7.2000000000000008E-2</v>
      </c>
      <c r="J82" s="98">
        <f t="shared" si="38"/>
        <v>6.6533333333333333E-2</v>
      </c>
      <c r="K82" s="98">
        <f t="shared" si="39"/>
        <v>8.9983193675346795E-2</v>
      </c>
      <c r="L82" s="98">
        <f t="shared" si="40"/>
        <v>9.3968746163366618E-2</v>
      </c>
      <c r="M82" s="98">
        <f t="shared" si="41"/>
        <v>9.9507988604343345E-2</v>
      </c>
      <c r="N82" s="100"/>
      <c r="O82" s="100"/>
      <c r="P82" s="100"/>
    </row>
    <row r="83" spans="1:16">
      <c r="A83" s="84" t="str">
        <f t="shared" si="35"/>
        <v>American Electric Power Company, Inc.</v>
      </c>
      <c r="B83" s="93" t="s">
        <v>36</v>
      </c>
      <c r="C83" s="97">
        <v>3.12</v>
      </c>
      <c r="D83" s="97">
        <v>95.606922777777783</v>
      </c>
      <c r="E83" s="98">
        <f t="shared" si="36"/>
        <v>3.2633620132842427E-2</v>
      </c>
      <c r="F83" s="98">
        <f t="shared" si="37"/>
        <v>3.3657771911344794E-2</v>
      </c>
      <c r="G83" s="98">
        <v>6.5000000000000002E-2</v>
      </c>
      <c r="H83" s="98">
        <v>6.2300000000000001E-2</v>
      </c>
      <c r="I83" s="98">
        <v>6.0999999999999999E-2</v>
      </c>
      <c r="J83" s="98">
        <f t="shared" si="38"/>
        <v>6.2766666666666665E-2</v>
      </c>
      <c r="K83" s="98">
        <f t="shared" si="39"/>
        <v>9.4628945546894119E-2</v>
      </c>
      <c r="L83" s="98">
        <f t="shared" si="40"/>
        <v>9.6424438578011459E-2</v>
      </c>
      <c r="M83" s="98">
        <f t="shared" si="41"/>
        <v>9.8694212787159813E-2</v>
      </c>
      <c r="N83" s="100"/>
      <c r="O83" s="100"/>
      <c r="P83" s="100"/>
    </row>
    <row r="84" spans="1:16">
      <c r="A84" s="84" t="str">
        <f t="shared" si="35"/>
        <v>Duke Energy Corporation</v>
      </c>
      <c r="B84" s="93" t="s">
        <v>39</v>
      </c>
      <c r="C84" s="97">
        <v>4.0199999999999996</v>
      </c>
      <c r="D84" s="97">
        <v>104.71051999999996</v>
      </c>
      <c r="E84" s="98">
        <f t="shared" si="36"/>
        <v>3.8391557982903737E-2</v>
      </c>
      <c r="F84" s="98">
        <f t="shared" si="37"/>
        <v>3.9445406249534444E-2</v>
      </c>
      <c r="G84" s="98">
        <v>0.05</v>
      </c>
      <c r="H84" s="98">
        <v>5.4699999999999999E-2</v>
      </c>
      <c r="I84" s="98">
        <v>0.06</v>
      </c>
      <c r="J84" s="98">
        <f t="shared" si="38"/>
        <v>5.4900000000000004E-2</v>
      </c>
      <c r="K84" s="98">
        <f t="shared" si="39"/>
        <v>8.935134693247633E-2</v>
      </c>
      <c r="L84" s="98">
        <f t="shared" si="40"/>
        <v>9.4345406249534441E-2</v>
      </c>
      <c r="M84" s="98">
        <f t="shared" si="41"/>
        <v>9.9543304722390841E-2</v>
      </c>
      <c r="N84" s="100"/>
      <c r="O84" s="100"/>
      <c r="P84" s="100"/>
    </row>
    <row r="85" spans="1:16">
      <c r="A85" s="84" t="str">
        <f t="shared" si="35"/>
        <v>Evergy, Inc.</v>
      </c>
      <c r="B85" s="93" t="s">
        <v>41</v>
      </c>
      <c r="C85" s="97">
        <v>2.29</v>
      </c>
      <c r="D85" s="97">
        <v>65.186450000000008</v>
      </c>
      <c r="E85" s="98">
        <f t="shared" si="36"/>
        <v>3.5130000176417028E-2</v>
      </c>
      <c r="F85" s="98">
        <f t="shared" si="37"/>
        <v>3.6084365181209686E-2</v>
      </c>
      <c r="G85" s="98">
        <v>7.4999999999999997E-2</v>
      </c>
      <c r="H85" s="98">
        <v>3.6000000000000004E-2</v>
      </c>
      <c r="I85" s="98">
        <v>5.2000000000000005E-2</v>
      </c>
      <c r="J85" s="98">
        <f t="shared" si="38"/>
        <v>5.4333333333333338E-2</v>
      </c>
      <c r="K85" s="98">
        <f t="shared" si="39"/>
        <v>7.1762340179592543E-2</v>
      </c>
      <c r="L85" s="98">
        <f t="shared" si="40"/>
        <v>9.0417698514543024E-2</v>
      </c>
      <c r="M85" s="98">
        <f t="shared" si="41"/>
        <v>0.11144737518303266</v>
      </c>
      <c r="N85" s="100"/>
      <c r="O85" s="100"/>
      <c r="P85" s="100"/>
    </row>
    <row r="86" spans="1:16">
      <c r="A86" s="84" t="str">
        <f t="shared" si="35"/>
        <v>IDACORP, Inc.</v>
      </c>
      <c r="B86" s="93" t="s">
        <v>43</v>
      </c>
      <c r="C86" s="97">
        <v>3</v>
      </c>
      <c r="D86" s="97">
        <v>105.88287111111114</v>
      </c>
      <c r="E86" s="98">
        <f t="shared" si="36"/>
        <v>2.8333194675575678E-2</v>
      </c>
      <c r="F86" s="98">
        <f t="shared" si="37"/>
        <v>2.8777081392159697E-2</v>
      </c>
      <c r="G86" s="98">
        <v>0.04</v>
      </c>
      <c r="H86" s="98">
        <v>2.7000000000000003E-2</v>
      </c>
      <c r="I86" s="98">
        <v>2.7000000000000003E-2</v>
      </c>
      <c r="J86" s="98">
        <f t="shared" si="38"/>
        <v>3.1333333333333331E-2</v>
      </c>
      <c r="K86" s="98">
        <f t="shared" si="39"/>
        <v>5.5715692803695954E-2</v>
      </c>
      <c r="L86" s="98">
        <f t="shared" si="40"/>
        <v>6.0110414725493028E-2</v>
      </c>
      <c r="M86" s="98">
        <f t="shared" si="41"/>
        <v>6.8899858569087188E-2</v>
      </c>
      <c r="N86" s="100"/>
      <c r="O86" s="100"/>
      <c r="P86" s="100"/>
    </row>
    <row r="87" spans="1:16">
      <c r="A87" s="84" t="str">
        <f t="shared" si="35"/>
        <v>NextEra Energy, Inc.</v>
      </c>
      <c r="B87" s="93" t="s">
        <v>45</v>
      </c>
      <c r="C87" s="97">
        <v>1.7</v>
      </c>
      <c r="D87" s="97">
        <v>79.391018888888937</v>
      </c>
      <c r="E87" s="98">
        <f t="shared" si="36"/>
        <v>2.1413001417442713E-2</v>
      </c>
      <c r="F87" s="98">
        <f t="shared" si="37"/>
        <v>2.2449747569403902E-2</v>
      </c>
      <c r="G87" s="98">
        <v>0.1</v>
      </c>
      <c r="H87" s="98">
        <v>9.35E-2</v>
      </c>
      <c r="I87" s="98">
        <v>9.6999999999999989E-2</v>
      </c>
      <c r="J87" s="98">
        <f t="shared" si="38"/>
        <v>9.6833333333333327E-2</v>
      </c>
      <c r="K87" s="98">
        <f t="shared" si="39"/>
        <v>0.11591405923370816</v>
      </c>
      <c r="L87" s="98">
        <f t="shared" si="40"/>
        <v>0.11928308090273723</v>
      </c>
      <c r="M87" s="98">
        <f t="shared" si="41"/>
        <v>0.12248365148831486</v>
      </c>
      <c r="N87" s="100"/>
      <c r="O87" s="100"/>
      <c r="P87" s="100"/>
    </row>
    <row r="88" spans="1:16">
      <c r="A88" s="84" t="str">
        <f t="shared" si="35"/>
        <v>NorthWestern Corporation</v>
      </c>
      <c r="B88" s="93" t="s">
        <v>47</v>
      </c>
      <c r="C88" s="97">
        <v>2.52</v>
      </c>
      <c r="D88" s="97">
        <v>55.962725555555529</v>
      </c>
      <c r="E88" s="98">
        <f t="shared" si="36"/>
        <v>4.5029972628805148E-2</v>
      </c>
      <c r="F88" s="98">
        <f t="shared" si="37"/>
        <v>4.5682907231922823E-2</v>
      </c>
      <c r="G88" s="98">
        <v>2.5000000000000001E-2</v>
      </c>
      <c r="H88" s="98">
        <v>4.4999999999999998E-2</v>
      </c>
      <c r="I88" s="98">
        <v>1.7000000000000001E-2</v>
      </c>
      <c r="J88" s="98">
        <f t="shared" si="38"/>
        <v>2.9000000000000001E-2</v>
      </c>
      <c r="K88" s="98">
        <f t="shared" si="39"/>
        <v>6.2412727396149989E-2</v>
      </c>
      <c r="L88" s="98">
        <f t="shared" si="40"/>
        <v>7.4682907231922821E-2</v>
      </c>
      <c r="M88" s="98">
        <f t="shared" si="41"/>
        <v>9.1043147012953268E-2</v>
      </c>
      <c r="N88" s="100"/>
      <c r="O88" s="100"/>
      <c r="P88" s="100"/>
    </row>
    <row r="89" spans="1:16">
      <c r="A89" s="84" t="str">
        <f t="shared" si="35"/>
        <v>OGE Energy Corporation</v>
      </c>
      <c r="B89" s="93" t="s">
        <v>1234</v>
      </c>
      <c r="C89" s="97">
        <v>1.6564000000000001</v>
      </c>
      <c r="D89" s="97">
        <v>38.46549944444444</v>
      </c>
      <c r="E89" s="98">
        <f t="shared" si="36"/>
        <v>4.3061965239586497E-2</v>
      </c>
      <c r="F89" s="98">
        <f t="shared" si="37"/>
        <v>4.3916027550171634E-2</v>
      </c>
      <c r="G89" s="98">
        <v>6.5000000000000002E-2</v>
      </c>
      <c r="H89" s="98">
        <v>1.9E-2</v>
      </c>
      <c r="I89" s="98">
        <v>3.5000000000000003E-2</v>
      </c>
      <c r="J89" s="98">
        <f t="shared" ref="J89" si="42">AVERAGE(G89:I89)</f>
        <v>3.966666666666667E-2</v>
      </c>
      <c r="K89" s="98">
        <f t="shared" ref="K89" si="43">$E89*(1+0.5*(MIN($G89:$I89)))+MIN(G89:I89)</f>
        <v>6.247105390936257E-2</v>
      </c>
      <c r="L89" s="98">
        <f t="shared" ref="L89" si="44">F89+J89</f>
        <v>8.358269421683831E-2</v>
      </c>
      <c r="M89" s="98">
        <f t="shared" ref="M89" si="45">$E89*(1+0.5*(MAX($G89:$I89)))+MAX(G89:I89)</f>
        <v>0.10946147910987306</v>
      </c>
      <c r="N89" s="100"/>
      <c r="O89" s="100"/>
      <c r="P89" s="100"/>
    </row>
    <row r="90" spans="1:16">
      <c r="A90" s="84" t="str">
        <f t="shared" si="35"/>
        <v>Otter Tail Corporation</v>
      </c>
      <c r="B90" s="93" t="s">
        <v>49</v>
      </c>
      <c r="C90" s="97">
        <v>1.65</v>
      </c>
      <c r="D90" s="97">
        <v>66.072427222222203</v>
      </c>
      <c r="E90" s="98">
        <f t="shared" si="36"/>
        <v>2.4972595519316017E-2</v>
      </c>
      <c r="F90" s="98">
        <f t="shared" si="37"/>
        <v>2.5815420618092933E-2</v>
      </c>
      <c r="G90" s="98">
        <v>4.4999999999999998E-2</v>
      </c>
      <c r="H90" s="98">
        <v>0.09</v>
      </c>
      <c r="I90" s="98" t="s">
        <v>30</v>
      </c>
      <c r="J90" s="98">
        <f t="shared" si="38"/>
        <v>6.7500000000000004E-2</v>
      </c>
      <c r="K90" s="98">
        <f t="shared" si="39"/>
        <v>7.053447891850062E-2</v>
      </c>
      <c r="L90" s="98">
        <f t="shared" si="40"/>
        <v>9.3315420618092934E-2</v>
      </c>
      <c r="M90" s="98">
        <f t="shared" si="41"/>
        <v>0.11609636231768523</v>
      </c>
      <c r="N90" s="100"/>
      <c r="O90" s="100"/>
      <c r="P90" s="100"/>
    </row>
    <row r="91" spans="1:16">
      <c r="A91" s="84" t="str">
        <f t="shared" si="35"/>
        <v>Portland General Electric Company</v>
      </c>
      <c r="B91" s="93" t="s">
        <v>51</v>
      </c>
      <c r="C91" s="97">
        <v>1.81</v>
      </c>
      <c r="D91" s="97">
        <v>49.406510000000011</v>
      </c>
      <c r="E91" s="98">
        <f t="shared" si="36"/>
        <v>3.6634848322619824E-2</v>
      </c>
      <c r="F91" s="98">
        <f t="shared" si="37"/>
        <v>3.7342816766454456E-2</v>
      </c>
      <c r="G91" s="98">
        <v>4.4999999999999998E-2</v>
      </c>
      <c r="H91" s="98">
        <v>3.2300000000000002E-2</v>
      </c>
      <c r="I91" s="98" t="s">
        <v>30</v>
      </c>
      <c r="J91" s="98">
        <f t="shared" si="38"/>
        <v>3.8650000000000004E-2</v>
      </c>
      <c r="K91" s="98">
        <f t="shared" si="39"/>
        <v>6.9526501123030132E-2</v>
      </c>
      <c r="L91" s="98">
        <f t="shared" si="40"/>
        <v>7.599281676645446E-2</v>
      </c>
      <c r="M91" s="98">
        <f t="shared" si="41"/>
        <v>8.245913240987876E-2</v>
      </c>
      <c r="N91" s="100"/>
      <c r="O91" s="100"/>
      <c r="P91" s="100"/>
    </row>
    <row r="92" spans="1:16">
      <c r="A92" s="84" t="str">
        <f t="shared" si="35"/>
        <v>Southern Company</v>
      </c>
      <c r="B92" s="93" t="s">
        <v>53</v>
      </c>
      <c r="C92" s="97">
        <v>2.72</v>
      </c>
      <c r="D92" s="97">
        <v>71.534227222222242</v>
      </c>
      <c r="E92" s="98">
        <f t="shared" si="36"/>
        <v>3.802375597838327E-2</v>
      </c>
      <c r="F92" s="98">
        <f t="shared" si="37"/>
        <v>3.9077014018984488E-2</v>
      </c>
      <c r="G92" s="98">
        <v>6.5000000000000002E-2</v>
      </c>
      <c r="H92" s="98">
        <v>6.1200000000000004E-2</v>
      </c>
      <c r="I92" s="98">
        <v>0.04</v>
      </c>
      <c r="J92" s="98">
        <f t="shared" si="38"/>
        <v>5.5400000000000005E-2</v>
      </c>
      <c r="K92" s="98">
        <f t="shared" si="39"/>
        <v>7.8784231097950935E-2</v>
      </c>
      <c r="L92" s="98">
        <f t="shared" si="40"/>
        <v>9.4477014018984493E-2</v>
      </c>
      <c r="M92" s="98">
        <f t="shared" si="41"/>
        <v>0.10425952804768072</v>
      </c>
      <c r="N92" s="100"/>
      <c r="O92" s="100"/>
      <c r="P92" s="100"/>
    </row>
    <row r="93" spans="1:16">
      <c r="A93" s="103" t="str">
        <f t="shared" si="35"/>
        <v>Xcel Energy Inc.</v>
      </c>
      <c r="B93" s="104" t="s">
        <v>55</v>
      </c>
      <c r="C93" s="105">
        <v>1.95</v>
      </c>
      <c r="D93" s="105">
        <v>70.111348333333368</v>
      </c>
      <c r="E93" s="106">
        <f t="shared" si="36"/>
        <v>2.7812901140183924E-2</v>
      </c>
      <c r="F93" s="106">
        <f t="shared" si="37"/>
        <v>2.8714039137125884E-2</v>
      </c>
      <c r="G93" s="106">
        <v>0.06</v>
      </c>
      <c r="H93" s="106">
        <v>7.0400000000000004E-2</v>
      </c>
      <c r="I93" s="106">
        <v>6.4000000000000001E-2</v>
      </c>
      <c r="J93" s="106">
        <f t="shared" si="38"/>
        <v>6.480000000000001E-2</v>
      </c>
      <c r="K93" s="106">
        <f t="shared" si="39"/>
        <v>8.8647288174389438E-2</v>
      </c>
      <c r="L93" s="106">
        <f t="shared" si="40"/>
        <v>9.3514039137125887E-2</v>
      </c>
      <c r="M93" s="106">
        <f t="shared" si="41"/>
        <v>9.9191915260318397E-2</v>
      </c>
      <c r="N93" s="100"/>
      <c r="O93" s="100"/>
      <c r="P93" s="100"/>
    </row>
    <row r="94" spans="1:16" ht="13" thickBot="1">
      <c r="A94" s="107" t="s">
        <v>1</v>
      </c>
      <c r="B94" s="108"/>
      <c r="C94" s="108"/>
      <c r="D94" s="108"/>
      <c r="E94" s="109">
        <f t="shared" ref="E94:M94" si="46">MEDIAN(E80:E93)</f>
        <v>3.3881810154629724E-2</v>
      </c>
      <c r="F94" s="109">
        <f t="shared" si="46"/>
        <v>3.4871068546277237E-2</v>
      </c>
      <c r="G94" s="109">
        <f t="shared" si="46"/>
        <v>0.06</v>
      </c>
      <c r="H94" s="109">
        <f t="shared" si="46"/>
        <v>5.96E-2</v>
      </c>
      <c r="I94" s="109">
        <f t="shared" si="46"/>
        <v>5.9499999999999997E-2</v>
      </c>
      <c r="J94" s="109">
        <f t="shared" si="46"/>
        <v>5.7200000000000001E-2</v>
      </c>
      <c r="K94" s="110">
        <f t="shared" si="46"/>
        <v>8.3514988732443451E-2</v>
      </c>
      <c r="L94" s="109">
        <f t="shared" si="46"/>
        <v>9.3414729877609404E-2</v>
      </c>
      <c r="M94" s="109">
        <f t="shared" si="46"/>
        <v>9.9525646663367093E-2</v>
      </c>
      <c r="N94" s="98"/>
      <c r="O94" s="98"/>
      <c r="P94" s="98"/>
    </row>
    <row r="95" spans="1:16">
      <c r="A95" s="112"/>
      <c r="C95" s="84"/>
      <c r="D95" s="84"/>
      <c r="E95" s="98"/>
      <c r="F95" s="98"/>
      <c r="G95" s="98"/>
      <c r="H95" s="98"/>
      <c r="I95" s="98"/>
      <c r="J95" s="98"/>
      <c r="K95" s="98"/>
      <c r="L95" s="98"/>
      <c r="M95" s="98"/>
      <c r="N95" s="98"/>
      <c r="O95" s="98"/>
      <c r="P95" s="98"/>
    </row>
    <row r="96" spans="1:16">
      <c r="A96" s="111" t="s">
        <v>81</v>
      </c>
      <c r="C96" s="84"/>
      <c r="D96" s="84"/>
      <c r="E96" s="98"/>
      <c r="F96" s="98"/>
      <c r="G96" s="98"/>
      <c r="H96" s="98"/>
      <c r="I96" s="98"/>
      <c r="J96" s="98"/>
      <c r="K96" s="98"/>
      <c r="L96" s="98"/>
      <c r="M96" s="98"/>
      <c r="N96" s="98"/>
      <c r="O96" s="98"/>
      <c r="P96" s="98"/>
    </row>
    <row r="97" spans="1:16">
      <c r="A97" s="84" t="str">
        <f>A25</f>
        <v>[1] Source: Bloomberg Professional, as of October 31, 2022</v>
      </c>
      <c r="C97" s="84"/>
      <c r="D97" s="84"/>
      <c r="E97" s="98"/>
      <c r="F97" s="98"/>
      <c r="G97" s="98"/>
      <c r="H97" s="98"/>
      <c r="I97" s="98"/>
      <c r="J97" s="98"/>
      <c r="K97" s="98"/>
      <c r="L97" s="98"/>
      <c r="M97" s="98"/>
      <c r="N97" s="98"/>
      <c r="O97" s="98"/>
      <c r="P97" s="98"/>
    </row>
    <row r="98" spans="1:16">
      <c r="A98" s="84" t="s">
        <v>1302</v>
      </c>
      <c r="C98" s="84"/>
      <c r="D98" s="84"/>
      <c r="E98" s="84"/>
      <c r="F98" s="84"/>
      <c r="G98" s="84"/>
      <c r="H98" s="84"/>
      <c r="I98" s="84"/>
      <c r="J98" s="84"/>
      <c r="K98" s="101"/>
      <c r="L98" s="101"/>
      <c r="M98" s="101"/>
      <c r="N98" s="84"/>
      <c r="O98" s="84"/>
      <c r="P98" s="84"/>
    </row>
    <row r="99" spans="1:16">
      <c r="A99" s="84" t="str">
        <f t="shared" ref="A99:A107" si="47">A27</f>
        <v>[3] Equals [1] / [2]</v>
      </c>
      <c r="C99" s="84"/>
      <c r="D99" s="84"/>
      <c r="E99" s="84"/>
      <c r="F99" s="84"/>
      <c r="G99" s="84"/>
      <c r="H99" s="84"/>
      <c r="I99" s="84"/>
      <c r="J99" s="84"/>
      <c r="K99" s="84"/>
      <c r="L99" s="84"/>
      <c r="M99" s="84"/>
      <c r="N99" s="84"/>
      <c r="O99" s="84"/>
      <c r="P99" s="84"/>
    </row>
    <row r="100" spans="1:16">
      <c r="A100" s="84" t="str">
        <f t="shared" si="47"/>
        <v>[4] Equals [3] x (1 + 0.50 x [8])</v>
      </c>
      <c r="C100" s="84"/>
      <c r="D100" s="84"/>
      <c r="E100" s="84"/>
      <c r="F100" s="84"/>
      <c r="G100" s="84"/>
      <c r="H100" s="84"/>
      <c r="I100" s="84"/>
      <c r="J100" s="84"/>
      <c r="K100" s="84"/>
      <c r="L100" s="84"/>
      <c r="M100" s="84"/>
      <c r="N100" s="84"/>
      <c r="O100" s="84"/>
      <c r="P100" s="84"/>
    </row>
    <row r="101" spans="1:16">
      <c r="A101" s="84" t="str">
        <f t="shared" si="47"/>
        <v>[5] Source: Value Line</v>
      </c>
      <c r="C101" s="84"/>
      <c r="D101" s="84"/>
      <c r="E101" s="84"/>
      <c r="F101" s="84"/>
      <c r="G101" s="84"/>
      <c r="H101" s="84"/>
      <c r="I101" s="84"/>
      <c r="J101" s="84"/>
      <c r="K101" s="84"/>
      <c r="L101" s="84"/>
      <c r="M101" s="84"/>
      <c r="N101" s="84"/>
      <c r="O101" s="84"/>
      <c r="P101" s="84"/>
    </row>
    <row r="102" spans="1:16">
      <c r="A102" s="84" t="str">
        <f t="shared" si="47"/>
        <v>[6] Source: Yahoo! Finance</v>
      </c>
      <c r="C102" s="84"/>
      <c r="D102" s="84"/>
      <c r="E102" s="84"/>
      <c r="F102" s="84"/>
      <c r="G102" s="84"/>
      <c r="H102" s="84"/>
      <c r="I102" s="84"/>
      <c r="J102" s="84"/>
      <c r="K102" s="84"/>
      <c r="L102" s="84"/>
      <c r="M102" s="84"/>
      <c r="N102" s="84"/>
      <c r="O102" s="84"/>
      <c r="P102" s="84"/>
    </row>
    <row r="103" spans="1:16">
      <c r="A103" s="84" t="str">
        <f t="shared" si="47"/>
        <v>[7] Source: Zacks</v>
      </c>
      <c r="C103" s="84"/>
      <c r="D103" s="84"/>
      <c r="E103" s="84"/>
      <c r="F103" s="84"/>
      <c r="G103" s="84"/>
      <c r="H103" s="84"/>
      <c r="I103" s="84"/>
      <c r="J103" s="84"/>
      <c r="K103" s="84"/>
      <c r="L103" s="84"/>
      <c r="M103" s="84"/>
      <c r="N103" s="84"/>
      <c r="O103" s="84"/>
      <c r="P103" s="84"/>
    </row>
    <row r="104" spans="1:16">
      <c r="A104" s="102" t="str">
        <f t="shared" si="47"/>
        <v>[8] Equals Average ([5], [6], [7])</v>
      </c>
      <c r="C104" s="84"/>
      <c r="D104" s="84"/>
      <c r="E104" s="84"/>
      <c r="F104" s="84"/>
      <c r="G104" s="84"/>
      <c r="H104" s="84"/>
      <c r="I104" s="84"/>
      <c r="J104" s="84"/>
      <c r="K104" s="84"/>
      <c r="L104" s="84"/>
      <c r="M104" s="84"/>
      <c r="N104" s="84"/>
      <c r="O104" s="84"/>
      <c r="P104" s="84"/>
    </row>
    <row r="105" spans="1:16">
      <c r="A105" s="84" t="str">
        <f t="shared" si="47"/>
        <v>[9] Equals [3] x (1 + 0.50 x Minimum ([5], [6], [7]) + Minimum ([5], [6], [7])</v>
      </c>
      <c r="C105" s="84"/>
      <c r="D105" s="84"/>
      <c r="E105" s="84"/>
      <c r="F105" s="84"/>
      <c r="G105" s="84"/>
      <c r="H105" s="84"/>
      <c r="I105" s="84"/>
      <c r="J105" s="84"/>
      <c r="K105" s="101"/>
      <c r="L105" s="101"/>
      <c r="M105" s="101"/>
      <c r="N105" s="84"/>
      <c r="O105" s="84"/>
      <c r="P105" s="84"/>
    </row>
    <row r="106" spans="1:16">
      <c r="A106" s="84" t="str">
        <f t="shared" si="47"/>
        <v>[10] Equals [4] + [8]</v>
      </c>
      <c r="C106" s="84"/>
      <c r="D106" s="84"/>
      <c r="E106" s="84"/>
      <c r="F106" s="84"/>
      <c r="G106" s="84"/>
      <c r="H106" s="84"/>
      <c r="I106" s="84"/>
      <c r="J106" s="84"/>
      <c r="K106" s="84"/>
      <c r="L106" s="84"/>
      <c r="M106" s="84"/>
      <c r="N106" s="84"/>
      <c r="O106" s="84"/>
      <c r="P106" s="84"/>
    </row>
    <row r="107" spans="1:16">
      <c r="A107" s="84" t="str">
        <f t="shared" si="47"/>
        <v>[11] Equals [3] x (1 + 0.50 x Maximum ([5], [6], [7]) + Maximum ([5], [6], [7])</v>
      </c>
      <c r="C107" s="84"/>
      <c r="D107" s="84"/>
      <c r="E107" s="84"/>
      <c r="F107" s="84"/>
      <c r="G107" s="84"/>
      <c r="H107" s="84"/>
      <c r="I107" s="84"/>
      <c r="J107" s="84"/>
      <c r="K107" s="84"/>
      <c r="L107" s="84"/>
      <c r="M107" s="84"/>
      <c r="N107" s="84"/>
      <c r="O107" s="84"/>
      <c r="P107" s="84"/>
    </row>
    <row r="108" spans="1:16">
      <c r="A108" s="102"/>
      <c r="C108" s="84"/>
      <c r="D108" s="84"/>
      <c r="E108" s="84"/>
      <c r="F108" s="84"/>
      <c r="G108" s="84"/>
      <c r="H108" s="84"/>
      <c r="I108" s="84"/>
      <c r="J108" s="84"/>
      <c r="K108" s="84"/>
      <c r="L108" s="84"/>
      <c r="M108" s="84"/>
      <c r="N108" s="84"/>
      <c r="O108" s="84"/>
      <c r="P108" s="84"/>
    </row>
    <row r="109" spans="1:16">
      <c r="A109" s="84"/>
      <c r="C109" s="84"/>
      <c r="D109" s="84"/>
      <c r="E109" s="84"/>
      <c r="F109" s="84"/>
      <c r="G109" s="84"/>
      <c r="H109" s="84"/>
      <c r="I109" s="84"/>
      <c r="J109" s="84"/>
      <c r="K109" s="101"/>
      <c r="L109" s="101"/>
      <c r="M109" s="101"/>
      <c r="N109" s="84"/>
      <c r="O109" s="84"/>
      <c r="P109" s="84"/>
    </row>
    <row r="110" spans="1:16">
      <c r="A110" s="84"/>
      <c r="C110" s="84"/>
      <c r="D110" s="84"/>
      <c r="E110" s="84"/>
      <c r="F110" s="84"/>
      <c r="G110" s="84"/>
      <c r="H110" s="84"/>
      <c r="I110" s="84"/>
      <c r="J110" s="84"/>
      <c r="K110" s="84"/>
      <c r="L110" s="84"/>
      <c r="M110" s="84"/>
      <c r="N110" s="84"/>
      <c r="O110" s="84"/>
      <c r="P110" s="84"/>
    </row>
    <row r="111" spans="1:16">
      <c r="A111" s="84"/>
      <c r="C111" s="84"/>
      <c r="D111" s="84"/>
      <c r="E111" s="84"/>
      <c r="F111" s="84"/>
      <c r="G111" s="84"/>
      <c r="H111" s="84"/>
      <c r="I111" s="84"/>
      <c r="J111" s="84"/>
      <c r="K111" s="84"/>
      <c r="L111" s="84"/>
      <c r="M111" s="84"/>
      <c r="N111" s="84"/>
      <c r="O111" s="84"/>
      <c r="P111" s="84"/>
    </row>
  </sheetData>
  <mergeCells count="6">
    <mergeCell ref="N5:P5"/>
    <mergeCell ref="N41:P41"/>
    <mergeCell ref="N77:P77"/>
    <mergeCell ref="A2:M2"/>
    <mergeCell ref="A38:M38"/>
    <mergeCell ref="A74:M74"/>
  </mergeCells>
  <pageMargins left="0.7" right="0.7" top="0.75" bottom="0.75" header="0.3" footer="0.3"/>
  <pageSetup scale="71" orientation="landscape" useFirstPageNumber="1" r:id="rId1"/>
  <headerFooter>
    <oddHeader>&amp;RExhibit AEB-R-2
Docket No. 53719
Page &amp;P of 3</oddHeader>
  </headerFooter>
  <rowBreaks count="2" manualBreakCount="2">
    <brk id="36" max="12" man="1"/>
    <brk id="7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B2:I287"/>
  <sheetViews>
    <sheetView zoomScale="75" zoomScaleNormal="75" zoomScaleSheetLayoutView="100" zoomScalePageLayoutView="90" workbookViewId="0">
      <selection activeCell="A2" sqref="A2"/>
    </sheetView>
  </sheetViews>
  <sheetFormatPr defaultColWidth="9.1796875" defaultRowHeight="12.5"/>
  <cols>
    <col min="1" max="1" width="5.81640625" style="152" customWidth="1"/>
    <col min="2" max="2" width="36" style="152" customWidth="1"/>
    <col min="3" max="3" width="9.1796875" style="152"/>
    <col min="4" max="4" width="20.453125" style="152" customWidth="1"/>
    <col min="5" max="5" width="9.1796875" style="152" bestFit="1" customWidth="1"/>
    <col min="6" max="6" width="9.1796875" style="152"/>
    <col min="7" max="7" width="9.453125" style="152" customWidth="1"/>
    <col min="8" max="8" width="12" style="152" customWidth="1"/>
    <col min="9" max="11" width="9.1796875" style="152"/>
    <col min="12" max="12" width="15.81640625" style="152" customWidth="1"/>
    <col min="13" max="16384" width="9.1796875" style="152"/>
  </cols>
  <sheetData>
    <row r="2" spans="2:9" ht="13.4" customHeight="1">
      <c r="B2" s="388" t="s">
        <v>64</v>
      </c>
      <c r="C2" s="388"/>
      <c r="D2" s="388"/>
      <c r="E2" s="388"/>
      <c r="F2" s="388"/>
      <c r="G2" s="388"/>
      <c r="H2" s="388"/>
      <c r="I2" s="388"/>
    </row>
    <row r="3" spans="2:9">
      <c r="B3" s="153"/>
      <c r="C3" s="153"/>
      <c r="D3" s="153"/>
      <c r="E3" s="153"/>
      <c r="F3" s="153"/>
      <c r="G3" s="153"/>
      <c r="H3" s="153"/>
    </row>
    <row r="4" spans="2:9">
      <c r="B4" s="388" t="s">
        <v>65</v>
      </c>
      <c r="C4" s="388"/>
      <c r="D4" s="388"/>
      <c r="E4" s="388"/>
      <c r="F4" s="388"/>
      <c r="G4" s="388"/>
      <c r="H4" s="388"/>
      <c r="I4" s="388"/>
    </row>
    <row r="5" spans="2:9">
      <c r="B5" s="388" t="s">
        <v>66</v>
      </c>
      <c r="C5" s="388"/>
      <c r="D5" s="388"/>
      <c r="E5" s="388"/>
      <c r="F5" s="388"/>
      <c r="G5" s="388"/>
      <c r="H5" s="388"/>
      <c r="I5" s="388"/>
    </row>
    <row r="6" spans="2:9">
      <c r="B6" s="153"/>
      <c r="C6" s="153"/>
      <c r="D6" s="153"/>
      <c r="E6" s="153"/>
      <c r="F6" s="153"/>
      <c r="G6" s="153"/>
      <c r="H6" s="153"/>
    </row>
    <row r="7" spans="2:9" ht="13" thickBot="1">
      <c r="B7" s="153"/>
      <c r="C7" s="153"/>
      <c r="D7" s="154" t="s">
        <v>67</v>
      </c>
      <c r="E7" s="155" t="s">
        <v>68</v>
      </c>
      <c r="F7" s="155" t="s">
        <v>69</v>
      </c>
      <c r="G7" s="155" t="s">
        <v>70</v>
      </c>
      <c r="H7" s="155" t="s">
        <v>71</v>
      </c>
      <c r="I7" s="155" t="s">
        <v>72</v>
      </c>
    </row>
    <row r="8" spans="2:9" ht="63.75" customHeight="1">
      <c r="B8" s="139" t="s">
        <v>16</v>
      </c>
      <c r="C8" s="139" t="s">
        <v>73</v>
      </c>
      <c r="D8" s="156" t="s">
        <v>74</v>
      </c>
      <c r="E8" s="156" t="s">
        <v>75</v>
      </c>
      <c r="F8" s="156" t="s">
        <v>76</v>
      </c>
      <c r="G8" s="156" t="s">
        <v>77</v>
      </c>
      <c r="H8" s="157" t="s">
        <v>78</v>
      </c>
      <c r="I8" s="157" t="s">
        <v>79</v>
      </c>
    </row>
    <row r="9" spans="2:9">
      <c r="B9" s="84" t="str">
        <f>'Exh AEB-R-2 CGDCF'!A8</f>
        <v>ALLETE, Inc.</v>
      </c>
      <c r="C9" s="84" t="s">
        <v>29</v>
      </c>
      <c r="D9" s="158">
        <v>3.9153333333333346E-2</v>
      </c>
      <c r="E9" s="159">
        <v>0.9</v>
      </c>
      <c r="F9" s="160">
        <f>'Exh AEB-R-5 MktRet'!$C$7</f>
        <v>0.12759516708370924</v>
      </c>
      <c r="G9" s="161">
        <f>F9-D9</f>
        <v>8.8441833750375898E-2</v>
      </c>
      <c r="H9" s="162">
        <f>D9+E9*G9</f>
        <v>0.11875098370867165</v>
      </c>
      <c r="I9" s="163">
        <f>D9+(0.25*G9)+(0.75*E9*G9)</f>
        <v>0.12096202955243106</v>
      </c>
    </row>
    <row r="10" spans="2:9">
      <c r="B10" s="84" t="str">
        <f>'Exh AEB-R-2 CGDCF'!A9</f>
        <v>Alliant Energy Corporation</v>
      </c>
      <c r="C10" s="84" t="s">
        <v>32</v>
      </c>
      <c r="D10" s="163">
        <v>3.9153333333333346E-2</v>
      </c>
      <c r="E10" s="159">
        <v>0.85</v>
      </c>
      <c r="F10" s="164">
        <f>'Exh AEB-R-5 MktRet'!$C$7</f>
        <v>0.12759516708370924</v>
      </c>
      <c r="G10" s="165">
        <f t="shared" ref="G10:G22" si="0">F10-D10</f>
        <v>8.8441833750375898E-2</v>
      </c>
      <c r="H10" s="162">
        <f t="shared" ref="H10:H22" si="1">D10+E10*G10</f>
        <v>0.11432889202115286</v>
      </c>
      <c r="I10" s="163">
        <f t="shared" ref="I10:I22" si="2">D10+(0.25*G10)+(0.75*E10*G10)</f>
        <v>0.11764546078679194</v>
      </c>
    </row>
    <row r="11" spans="2:9">
      <c r="B11" s="84" t="str">
        <f>'Exh AEB-R-2 CGDCF'!A10</f>
        <v>Ameren Corporation</v>
      </c>
      <c r="C11" s="84" t="s">
        <v>34</v>
      </c>
      <c r="D11" s="163">
        <v>3.9153333333333346E-2</v>
      </c>
      <c r="E11" s="159">
        <v>0.85</v>
      </c>
      <c r="F11" s="164">
        <f>'Exh AEB-R-5 MktRet'!$C$7</f>
        <v>0.12759516708370924</v>
      </c>
      <c r="G11" s="165">
        <f t="shared" si="0"/>
        <v>8.8441833750375898E-2</v>
      </c>
      <c r="H11" s="162">
        <f t="shared" si="1"/>
        <v>0.11432889202115286</v>
      </c>
      <c r="I11" s="163">
        <f t="shared" si="2"/>
        <v>0.11764546078679194</v>
      </c>
    </row>
    <row r="12" spans="2:9">
      <c r="B12" s="84" t="str">
        <f>'Exh AEB-R-2 CGDCF'!A11</f>
        <v>American Electric Power Company, Inc.</v>
      </c>
      <c r="C12" s="84" t="s">
        <v>36</v>
      </c>
      <c r="D12" s="163">
        <v>3.9153333333333346E-2</v>
      </c>
      <c r="E12" s="159">
        <v>0.75</v>
      </c>
      <c r="F12" s="164">
        <f>'Exh AEB-R-5 MktRet'!$C$7</f>
        <v>0.12759516708370924</v>
      </c>
      <c r="G12" s="165">
        <f t="shared" si="0"/>
        <v>8.8441833750375898E-2</v>
      </c>
      <c r="H12" s="162">
        <f t="shared" si="1"/>
        <v>0.10548470864611527</v>
      </c>
      <c r="I12" s="163">
        <f t="shared" si="2"/>
        <v>0.11101232325551376</v>
      </c>
    </row>
    <row r="13" spans="2:9">
      <c r="B13" s="84" t="str">
        <f>'Exh AEB-R-2 CGDCF'!A12</f>
        <v>Duke Energy Corporation</v>
      </c>
      <c r="C13" s="84" t="s">
        <v>39</v>
      </c>
      <c r="D13" s="163">
        <v>3.9153333333333346E-2</v>
      </c>
      <c r="E13" s="159">
        <v>0.85</v>
      </c>
      <c r="F13" s="164">
        <f>'Exh AEB-R-5 MktRet'!$C$7</f>
        <v>0.12759516708370924</v>
      </c>
      <c r="G13" s="165">
        <f t="shared" si="0"/>
        <v>8.8441833750375898E-2</v>
      </c>
      <c r="H13" s="162">
        <f t="shared" si="1"/>
        <v>0.11432889202115286</v>
      </c>
      <c r="I13" s="163">
        <f t="shared" si="2"/>
        <v>0.11764546078679194</v>
      </c>
    </row>
    <row r="14" spans="2:9">
      <c r="B14" s="84" t="str">
        <f>'Exh AEB-R-2 CGDCF'!A13</f>
        <v>Evergy, Inc.</v>
      </c>
      <c r="C14" s="84" t="s">
        <v>41</v>
      </c>
      <c r="D14" s="163">
        <v>3.9153333333333346E-2</v>
      </c>
      <c r="E14" s="159">
        <v>0.9</v>
      </c>
      <c r="F14" s="164">
        <f>'Exh AEB-R-5 MktRet'!$C$7</f>
        <v>0.12759516708370924</v>
      </c>
      <c r="G14" s="165">
        <f t="shared" si="0"/>
        <v>8.8441833750375898E-2</v>
      </c>
      <c r="H14" s="162">
        <f t="shared" si="1"/>
        <v>0.11875098370867165</v>
      </c>
      <c r="I14" s="163">
        <f t="shared" si="2"/>
        <v>0.12096202955243106</v>
      </c>
    </row>
    <row r="15" spans="2:9">
      <c r="B15" s="84" t="str">
        <f>'Exh AEB-R-2 CGDCF'!A14</f>
        <v>IDACORP, Inc.</v>
      </c>
      <c r="C15" s="84" t="s">
        <v>43</v>
      </c>
      <c r="D15" s="163">
        <v>3.9153333333333346E-2</v>
      </c>
      <c r="E15" s="159">
        <v>0.8</v>
      </c>
      <c r="F15" s="164">
        <f>'Exh AEB-R-5 MktRet'!$C$7</f>
        <v>0.12759516708370924</v>
      </c>
      <c r="G15" s="165">
        <f t="shared" si="0"/>
        <v>8.8441833750375898E-2</v>
      </c>
      <c r="H15" s="162">
        <f t="shared" si="1"/>
        <v>0.10990680033363406</v>
      </c>
      <c r="I15" s="163">
        <f t="shared" si="2"/>
        <v>0.11432889202115287</v>
      </c>
    </row>
    <row r="16" spans="2:9">
      <c r="B16" s="84" t="str">
        <f>'Exh AEB-R-2 CGDCF'!A15</f>
        <v>NextEra Energy, Inc.</v>
      </c>
      <c r="C16" s="84" t="s">
        <v>45</v>
      </c>
      <c r="D16" s="163">
        <v>3.9153333333333346E-2</v>
      </c>
      <c r="E16" s="159">
        <v>0.95</v>
      </c>
      <c r="F16" s="164">
        <f>'Exh AEB-R-5 MktRet'!$C$7</f>
        <v>0.12759516708370924</v>
      </c>
      <c r="G16" s="165">
        <f t="shared" si="0"/>
        <v>8.8441833750375898E-2</v>
      </c>
      <c r="H16" s="162">
        <f t="shared" si="1"/>
        <v>0.12317307539619045</v>
      </c>
      <c r="I16" s="163">
        <f t="shared" si="2"/>
        <v>0.12427859831807014</v>
      </c>
    </row>
    <row r="17" spans="2:9">
      <c r="B17" s="84" t="str">
        <f>'Exh AEB-R-2 CGDCF'!A16</f>
        <v>NorthWestern Corporation</v>
      </c>
      <c r="C17" s="84" t="s">
        <v>47</v>
      </c>
      <c r="D17" s="163">
        <v>3.9153333333333346E-2</v>
      </c>
      <c r="E17" s="159">
        <v>0.9</v>
      </c>
      <c r="F17" s="164">
        <f>'Exh AEB-R-5 MktRet'!$C$7</f>
        <v>0.12759516708370924</v>
      </c>
      <c r="G17" s="165">
        <f t="shared" si="0"/>
        <v>8.8441833750375898E-2</v>
      </c>
      <c r="H17" s="162">
        <f t="shared" si="1"/>
        <v>0.11875098370867165</v>
      </c>
      <c r="I17" s="163">
        <f t="shared" si="2"/>
        <v>0.12096202955243106</v>
      </c>
    </row>
    <row r="18" spans="2:9">
      <c r="B18" s="84" t="str">
        <f>'Exh AEB-R-2 CGDCF'!A17</f>
        <v>OGE Energy Corporation</v>
      </c>
      <c r="C18" s="84" t="s">
        <v>1234</v>
      </c>
      <c r="D18" s="163">
        <v>3.9153333333333346E-2</v>
      </c>
      <c r="E18" s="159">
        <v>1.05</v>
      </c>
      <c r="F18" s="164">
        <f>'Exh AEB-R-5 MktRet'!$C$7</f>
        <v>0.12759516708370924</v>
      </c>
      <c r="G18" s="165">
        <f t="shared" si="0"/>
        <v>8.8441833750375898E-2</v>
      </c>
      <c r="H18" s="162">
        <f t="shared" si="1"/>
        <v>0.13201725877122805</v>
      </c>
      <c r="I18" s="163">
        <f t="shared" si="2"/>
        <v>0.13091173584934834</v>
      </c>
    </row>
    <row r="19" spans="2:9">
      <c r="B19" s="84" t="str">
        <f>'Exh AEB-R-2 CGDCF'!A18</f>
        <v>Otter Tail Corporation</v>
      </c>
      <c r="C19" s="84" t="s">
        <v>49</v>
      </c>
      <c r="D19" s="163">
        <v>3.9153333333333346E-2</v>
      </c>
      <c r="E19" s="159">
        <v>0.85</v>
      </c>
      <c r="F19" s="164">
        <f>'Exh AEB-R-5 MktRet'!$C$7</f>
        <v>0.12759516708370924</v>
      </c>
      <c r="G19" s="165">
        <f t="shared" si="0"/>
        <v>8.8441833750375898E-2</v>
      </c>
      <c r="H19" s="162">
        <f t="shared" si="1"/>
        <v>0.11432889202115286</v>
      </c>
      <c r="I19" s="163">
        <f t="shared" si="2"/>
        <v>0.11764546078679194</v>
      </c>
    </row>
    <row r="20" spans="2:9">
      <c r="B20" s="84" t="str">
        <f>'Exh AEB-R-2 CGDCF'!A19</f>
        <v>Portland General Electric Company</v>
      </c>
      <c r="C20" s="84" t="s">
        <v>51</v>
      </c>
      <c r="D20" s="163">
        <v>3.9153333333333346E-2</v>
      </c>
      <c r="E20" s="159">
        <v>0.85</v>
      </c>
      <c r="F20" s="164">
        <f>'Exh AEB-R-5 MktRet'!$C$7</f>
        <v>0.12759516708370924</v>
      </c>
      <c r="G20" s="165">
        <f t="shared" si="0"/>
        <v>8.8441833750375898E-2</v>
      </c>
      <c r="H20" s="162">
        <f t="shared" si="1"/>
        <v>0.11432889202115286</v>
      </c>
      <c r="I20" s="163">
        <f t="shared" si="2"/>
        <v>0.11764546078679194</v>
      </c>
    </row>
    <row r="21" spans="2:9">
      <c r="B21" s="84" t="str">
        <f>'Exh AEB-R-2 CGDCF'!A20</f>
        <v>Southern Company</v>
      </c>
      <c r="C21" s="84" t="s">
        <v>53</v>
      </c>
      <c r="D21" s="163">
        <v>3.9153333333333346E-2</v>
      </c>
      <c r="E21" s="159">
        <v>0.9</v>
      </c>
      <c r="F21" s="164">
        <f>'Exh AEB-R-5 MktRet'!$C$7</f>
        <v>0.12759516708370924</v>
      </c>
      <c r="G21" s="165">
        <f t="shared" si="0"/>
        <v>8.8441833750375898E-2</v>
      </c>
      <c r="H21" s="162">
        <f t="shared" si="1"/>
        <v>0.11875098370867165</v>
      </c>
      <c r="I21" s="163">
        <f t="shared" si="2"/>
        <v>0.12096202955243106</v>
      </c>
    </row>
    <row r="22" spans="2:9">
      <c r="B22" s="90" t="str">
        <f>'Exh AEB-R-2 CGDCF'!A21</f>
        <v>Xcel Energy Inc.</v>
      </c>
      <c r="C22" s="90" t="s">
        <v>55</v>
      </c>
      <c r="D22" s="166">
        <v>3.9153333333333346E-2</v>
      </c>
      <c r="E22" s="167">
        <v>0.8</v>
      </c>
      <c r="F22" s="168">
        <f>'Exh AEB-R-5 MktRet'!$C$7</f>
        <v>0.12759516708370924</v>
      </c>
      <c r="G22" s="166">
        <f t="shared" si="0"/>
        <v>8.8441833750375898E-2</v>
      </c>
      <c r="H22" s="169">
        <f t="shared" si="1"/>
        <v>0.10990680033363406</v>
      </c>
      <c r="I22" s="166">
        <f t="shared" si="2"/>
        <v>0.11432889202115287</v>
      </c>
    </row>
    <row r="23" spans="2:9" ht="13" thickBot="1">
      <c r="B23" s="170" t="s">
        <v>80</v>
      </c>
      <c r="C23" s="170"/>
      <c r="D23" s="170"/>
      <c r="E23" s="171">
        <f>AVERAGE(E9:E22)</f>
        <v>0.87142857142857155</v>
      </c>
      <c r="F23" s="170"/>
      <c r="G23" s="170"/>
      <c r="H23" s="172">
        <f>AVERAGE(H9:H22)</f>
        <v>0.11622407417294665</v>
      </c>
      <c r="I23" s="172">
        <f>AVERAGE(I9:I22)</f>
        <v>0.11906684740063725</v>
      </c>
    </row>
    <row r="25" spans="2:9">
      <c r="B25" s="173" t="s">
        <v>81</v>
      </c>
    </row>
    <row r="26" spans="2:9">
      <c r="B26" s="153" t="s">
        <v>1295</v>
      </c>
    </row>
    <row r="27" spans="2:9">
      <c r="B27" s="153" t="s">
        <v>82</v>
      </c>
    </row>
    <row r="28" spans="2:9">
      <c r="B28" s="153" t="s">
        <v>1262</v>
      </c>
    </row>
    <row r="29" spans="2:9">
      <c r="B29" s="153" t="s">
        <v>83</v>
      </c>
    </row>
    <row r="30" spans="2:9">
      <c r="B30" s="153" t="s">
        <v>84</v>
      </c>
    </row>
    <row r="31" spans="2:9">
      <c r="B31" s="153" t="s">
        <v>85</v>
      </c>
    </row>
    <row r="34" spans="2:9" ht="13.4" customHeight="1">
      <c r="B34" s="388" t="s">
        <v>86</v>
      </c>
      <c r="C34" s="388"/>
      <c r="D34" s="388"/>
      <c r="E34" s="388"/>
      <c r="F34" s="388"/>
      <c r="G34" s="388"/>
      <c r="H34" s="388"/>
      <c r="I34" s="388"/>
    </row>
    <row r="35" spans="2:9">
      <c r="B35" s="153"/>
      <c r="C35" s="153"/>
      <c r="D35" s="153"/>
      <c r="E35" s="153"/>
      <c r="F35" s="153"/>
      <c r="G35" s="153"/>
      <c r="H35" s="153"/>
    </row>
    <row r="36" spans="2:9">
      <c r="B36" s="388" t="s">
        <v>65</v>
      </c>
      <c r="C36" s="388"/>
      <c r="D36" s="388"/>
      <c r="E36" s="388"/>
      <c r="F36" s="388"/>
      <c r="G36" s="388"/>
      <c r="H36" s="388"/>
      <c r="I36" s="388"/>
    </row>
    <row r="37" spans="2:9">
      <c r="B37" s="388" t="s">
        <v>66</v>
      </c>
      <c r="C37" s="388"/>
      <c r="D37" s="388"/>
      <c r="E37" s="388"/>
      <c r="F37" s="388"/>
      <c r="G37" s="388"/>
      <c r="H37" s="388"/>
      <c r="I37" s="388"/>
    </row>
    <row r="39" spans="2:9" ht="13" thickBot="1">
      <c r="B39" s="153"/>
      <c r="C39" s="153"/>
      <c r="D39" s="155" t="s">
        <v>67</v>
      </c>
      <c r="E39" s="155" t="s">
        <v>68</v>
      </c>
      <c r="F39" s="155" t="s">
        <v>69</v>
      </c>
      <c r="G39" s="155" t="s">
        <v>70</v>
      </c>
      <c r="H39" s="155" t="s">
        <v>71</v>
      </c>
      <c r="I39" s="155" t="s">
        <v>72</v>
      </c>
    </row>
    <row r="40" spans="2:9" ht="50">
      <c r="B40" s="139" t="s">
        <v>16</v>
      </c>
      <c r="C40" s="139" t="s">
        <v>73</v>
      </c>
      <c r="D40" s="156" t="s">
        <v>1304</v>
      </c>
      <c r="E40" s="156" t="s">
        <v>75</v>
      </c>
      <c r="F40" s="156" t="s">
        <v>76</v>
      </c>
      <c r="G40" s="156" t="s">
        <v>77</v>
      </c>
      <c r="H40" s="157" t="s">
        <v>78</v>
      </c>
      <c r="I40" s="157" t="s">
        <v>79</v>
      </c>
    </row>
    <row r="41" spans="2:9">
      <c r="B41" s="152" t="str">
        <f t="shared" ref="B41:B54" si="3">B9</f>
        <v>ALLETE, Inc.</v>
      </c>
      <c r="C41" s="152" t="s">
        <v>29</v>
      </c>
      <c r="D41" s="163">
        <v>0.04</v>
      </c>
      <c r="E41" s="159">
        <v>0.9</v>
      </c>
      <c r="F41" s="163">
        <f t="shared" ref="F41:F54" si="4">F9</f>
        <v>0.12759516708370924</v>
      </c>
      <c r="G41" s="163">
        <f>F41-D41</f>
        <v>8.7595167083709236E-2</v>
      </c>
      <c r="H41" s="163">
        <f>IFERROR(G41*E41+D41,"")</f>
        <v>0.1188356503753383</v>
      </c>
      <c r="I41" s="174">
        <f>IFERROR((0.25*G41)+(0.75*E41*G41)+D41,"")</f>
        <v>0.12102552955243104</v>
      </c>
    </row>
    <row r="42" spans="2:9">
      <c r="B42" s="152" t="str">
        <f t="shared" si="3"/>
        <v>Alliant Energy Corporation</v>
      </c>
      <c r="C42" s="152" t="s">
        <v>32</v>
      </c>
      <c r="D42" s="165">
        <v>0.04</v>
      </c>
      <c r="E42" s="159">
        <v>0.85</v>
      </c>
      <c r="F42" s="163">
        <f t="shared" si="4"/>
        <v>0.12759516708370924</v>
      </c>
      <c r="G42" s="163">
        <f t="shared" ref="G42:G54" si="5">F42-D42</f>
        <v>8.7595167083709236E-2</v>
      </c>
      <c r="H42" s="163">
        <f t="shared" ref="H42:H54" si="6">IFERROR(G42*E42+D42,"")</f>
        <v>0.11445589202115286</v>
      </c>
      <c r="I42" s="163">
        <f t="shared" ref="I42:I54" si="7">IFERROR((0.25*G42)+(0.75*E42*G42)+D42,"")</f>
        <v>0.11774071078679194</v>
      </c>
    </row>
    <row r="43" spans="2:9">
      <c r="B43" s="152" t="str">
        <f t="shared" si="3"/>
        <v>Ameren Corporation</v>
      </c>
      <c r="C43" s="152" t="s">
        <v>34</v>
      </c>
      <c r="D43" s="165">
        <v>0.04</v>
      </c>
      <c r="E43" s="159">
        <v>0.85</v>
      </c>
      <c r="F43" s="163">
        <f t="shared" si="4"/>
        <v>0.12759516708370924</v>
      </c>
      <c r="G43" s="163">
        <f t="shared" si="5"/>
        <v>8.7595167083709236E-2</v>
      </c>
      <c r="H43" s="163">
        <f t="shared" si="6"/>
        <v>0.11445589202115286</v>
      </c>
      <c r="I43" s="163">
        <f t="shared" si="7"/>
        <v>0.11774071078679194</v>
      </c>
    </row>
    <row r="44" spans="2:9">
      <c r="B44" s="152" t="str">
        <f t="shared" si="3"/>
        <v>American Electric Power Company, Inc.</v>
      </c>
      <c r="C44" s="152" t="s">
        <v>36</v>
      </c>
      <c r="D44" s="165">
        <v>0.04</v>
      </c>
      <c r="E44" s="159">
        <v>0.75</v>
      </c>
      <c r="F44" s="163">
        <f t="shared" si="4"/>
        <v>0.12759516708370924</v>
      </c>
      <c r="G44" s="163">
        <f t="shared" si="5"/>
        <v>8.7595167083709236E-2</v>
      </c>
      <c r="H44" s="163">
        <f t="shared" si="6"/>
        <v>0.10569637531278192</v>
      </c>
      <c r="I44" s="163">
        <f t="shared" si="7"/>
        <v>0.11117107325551376</v>
      </c>
    </row>
    <row r="45" spans="2:9">
      <c r="B45" s="152" t="str">
        <f t="shared" si="3"/>
        <v>Duke Energy Corporation</v>
      </c>
      <c r="C45" s="152" t="s">
        <v>39</v>
      </c>
      <c r="D45" s="165">
        <v>0.04</v>
      </c>
      <c r="E45" s="159">
        <v>0.85</v>
      </c>
      <c r="F45" s="163">
        <f t="shared" si="4"/>
        <v>0.12759516708370924</v>
      </c>
      <c r="G45" s="163">
        <f t="shared" si="5"/>
        <v>8.7595167083709236E-2</v>
      </c>
      <c r="H45" s="163">
        <f t="shared" si="6"/>
        <v>0.11445589202115286</v>
      </c>
      <c r="I45" s="163">
        <f t="shared" si="7"/>
        <v>0.11774071078679194</v>
      </c>
    </row>
    <row r="46" spans="2:9">
      <c r="B46" s="152" t="str">
        <f t="shared" si="3"/>
        <v>Evergy, Inc.</v>
      </c>
      <c r="C46" s="152" t="s">
        <v>41</v>
      </c>
      <c r="D46" s="165">
        <v>0.04</v>
      </c>
      <c r="E46" s="159">
        <v>0.9</v>
      </c>
      <c r="F46" s="163">
        <f t="shared" si="4"/>
        <v>0.12759516708370924</v>
      </c>
      <c r="G46" s="163">
        <f t="shared" si="5"/>
        <v>8.7595167083709236E-2</v>
      </c>
      <c r="H46" s="163">
        <f t="shared" si="6"/>
        <v>0.1188356503753383</v>
      </c>
      <c r="I46" s="163">
        <f t="shared" si="7"/>
        <v>0.12102552955243104</v>
      </c>
    </row>
    <row r="47" spans="2:9">
      <c r="B47" s="152" t="str">
        <f t="shared" si="3"/>
        <v>IDACORP, Inc.</v>
      </c>
      <c r="C47" s="152" t="s">
        <v>43</v>
      </c>
      <c r="D47" s="165">
        <v>0.04</v>
      </c>
      <c r="E47" s="159">
        <v>0.8</v>
      </c>
      <c r="F47" s="163">
        <f t="shared" si="4"/>
        <v>0.12759516708370924</v>
      </c>
      <c r="G47" s="163">
        <f>F47-D47</f>
        <v>8.7595167083709236E-2</v>
      </c>
      <c r="H47" s="163">
        <f>IFERROR(G47*E47+D47,"")</f>
        <v>0.11007613366696739</v>
      </c>
      <c r="I47" s="163">
        <f>IFERROR((0.25*G47)+(0.75*E47*G47)+D47,"")</f>
        <v>0.11445589202115286</v>
      </c>
    </row>
    <row r="48" spans="2:9">
      <c r="B48" s="152" t="str">
        <f t="shared" si="3"/>
        <v>NextEra Energy, Inc.</v>
      </c>
      <c r="C48" s="152" t="s">
        <v>45</v>
      </c>
      <c r="D48" s="165">
        <v>0.04</v>
      </c>
      <c r="E48" s="159">
        <v>0.95</v>
      </c>
      <c r="F48" s="163">
        <f t="shared" si="4"/>
        <v>0.12759516708370924</v>
      </c>
      <c r="G48" s="163">
        <f t="shared" si="5"/>
        <v>8.7595167083709236E-2</v>
      </c>
      <c r="H48" s="163">
        <f t="shared" si="6"/>
        <v>0.12321540872952377</v>
      </c>
      <c r="I48" s="163">
        <f t="shared" si="7"/>
        <v>0.12431034831807014</v>
      </c>
    </row>
    <row r="49" spans="2:9">
      <c r="B49" s="152" t="str">
        <f t="shared" si="3"/>
        <v>NorthWestern Corporation</v>
      </c>
      <c r="C49" s="152" t="s">
        <v>47</v>
      </c>
      <c r="D49" s="165">
        <v>0.04</v>
      </c>
      <c r="E49" s="159">
        <v>0.9</v>
      </c>
      <c r="F49" s="163">
        <f t="shared" si="4"/>
        <v>0.12759516708370924</v>
      </c>
      <c r="G49" s="163">
        <f t="shared" si="5"/>
        <v>8.7595167083709236E-2</v>
      </c>
      <c r="H49" s="163">
        <f t="shared" si="6"/>
        <v>0.1188356503753383</v>
      </c>
      <c r="I49" s="163">
        <f t="shared" si="7"/>
        <v>0.12102552955243104</v>
      </c>
    </row>
    <row r="50" spans="2:9">
      <c r="B50" s="152" t="str">
        <f t="shared" si="3"/>
        <v>OGE Energy Corporation</v>
      </c>
      <c r="C50" s="152" t="s">
        <v>1234</v>
      </c>
      <c r="D50" s="165">
        <v>0.04</v>
      </c>
      <c r="E50" s="159">
        <v>1.05</v>
      </c>
      <c r="F50" s="163">
        <f t="shared" si="4"/>
        <v>0.12759516708370924</v>
      </c>
      <c r="G50" s="163">
        <f t="shared" ref="G50" si="8">F50-D50</f>
        <v>8.7595167083709236E-2</v>
      </c>
      <c r="H50" s="163">
        <f t="shared" ref="H50" si="9">IFERROR(G50*E50+D50,"")</f>
        <v>0.13197492543789471</v>
      </c>
      <c r="I50" s="163">
        <f t="shared" ref="I50" si="10">IFERROR((0.25*G50)+(0.75*E50*G50)+D50,"")</f>
        <v>0.13087998584934835</v>
      </c>
    </row>
    <row r="51" spans="2:9">
      <c r="B51" s="152" t="str">
        <f t="shared" si="3"/>
        <v>Otter Tail Corporation</v>
      </c>
      <c r="C51" s="152" t="s">
        <v>49</v>
      </c>
      <c r="D51" s="165">
        <v>0.04</v>
      </c>
      <c r="E51" s="159">
        <v>0.85</v>
      </c>
      <c r="F51" s="163">
        <f t="shared" si="4"/>
        <v>0.12759516708370924</v>
      </c>
      <c r="G51" s="163">
        <f t="shared" si="5"/>
        <v>8.7595167083709236E-2</v>
      </c>
      <c r="H51" s="163">
        <f t="shared" si="6"/>
        <v>0.11445589202115286</v>
      </c>
      <c r="I51" s="163">
        <f t="shared" si="7"/>
        <v>0.11774071078679194</v>
      </c>
    </row>
    <row r="52" spans="2:9">
      <c r="B52" s="152" t="str">
        <f t="shared" si="3"/>
        <v>Portland General Electric Company</v>
      </c>
      <c r="C52" s="152" t="s">
        <v>51</v>
      </c>
      <c r="D52" s="165">
        <v>0.04</v>
      </c>
      <c r="E52" s="159">
        <v>0.85</v>
      </c>
      <c r="F52" s="163">
        <f t="shared" si="4"/>
        <v>0.12759516708370924</v>
      </c>
      <c r="G52" s="163">
        <f t="shared" si="5"/>
        <v>8.7595167083709236E-2</v>
      </c>
      <c r="H52" s="163">
        <f t="shared" si="6"/>
        <v>0.11445589202115286</v>
      </c>
      <c r="I52" s="163">
        <f t="shared" si="7"/>
        <v>0.11774071078679194</v>
      </c>
    </row>
    <row r="53" spans="2:9">
      <c r="B53" s="152" t="str">
        <f t="shared" si="3"/>
        <v>Southern Company</v>
      </c>
      <c r="C53" s="152" t="s">
        <v>53</v>
      </c>
      <c r="D53" s="165">
        <v>0.04</v>
      </c>
      <c r="E53" s="159">
        <v>0.9</v>
      </c>
      <c r="F53" s="163">
        <f t="shared" si="4"/>
        <v>0.12759516708370924</v>
      </c>
      <c r="G53" s="163">
        <f t="shared" si="5"/>
        <v>8.7595167083709236E-2</v>
      </c>
      <c r="H53" s="163">
        <f t="shared" si="6"/>
        <v>0.1188356503753383</v>
      </c>
      <c r="I53" s="163">
        <f t="shared" si="7"/>
        <v>0.12102552955243104</v>
      </c>
    </row>
    <row r="54" spans="2:9">
      <c r="B54" s="152" t="str">
        <f t="shared" si="3"/>
        <v>Xcel Energy Inc.</v>
      </c>
      <c r="C54" s="152" t="s">
        <v>55</v>
      </c>
      <c r="D54" s="166">
        <v>0.04</v>
      </c>
      <c r="E54" s="159">
        <v>0.8</v>
      </c>
      <c r="F54" s="163">
        <f t="shared" si="4"/>
        <v>0.12759516708370924</v>
      </c>
      <c r="G54" s="163">
        <f t="shared" si="5"/>
        <v>8.7595167083709236E-2</v>
      </c>
      <c r="H54" s="163">
        <f t="shared" si="6"/>
        <v>0.11007613366696739</v>
      </c>
      <c r="I54" s="166">
        <f t="shared" si="7"/>
        <v>0.11445589202115286</v>
      </c>
    </row>
    <row r="55" spans="2:9" ht="13" thickBot="1">
      <c r="B55" s="175" t="s">
        <v>80</v>
      </c>
      <c r="C55" s="175"/>
      <c r="D55" s="175"/>
      <c r="E55" s="175"/>
      <c r="F55" s="175"/>
      <c r="G55" s="175"/>
      <c r="H55" s="176">
        <f>AVERAGE(H41:H54)</f>
        <v>0.11633293131580377</v>
      </c>
      <c r="I55" s="177">
        <f>AVERAGE(I41:I54)</f>
        <v>0.11914849025778014</v>
      </c>
    </row>
    <row r="57" spans="2:9">
      <c r="B57" s="173" t="s">
        <v>81</v>
      </c>
    </row>
    <row r="58" spans="2:9">
      <c r="B58" s="153" t="s">
        <v>1305</v>
      </c>
    </row>
    <row r="59" spans="2:9">
      <c r="B59" s="153" t="s">
        <v>82</v>
      </c>
    </row>
    <row r="60" spans="2:9">
      <c r="B60" s="153" t="str">
        <f>$B$28</f>
        <v>[3] Source: Exhibit AEB -R-5</v>
      </c>
    </row>
    <row r="61" spans="2:9">
      <c r="B61" s="153" t="s">
        <v>83</v>
      </c>
    </row>
    <row r="62" spans="2:9">
      <c r="B62" s="153" t="s">
        <v>84</v>
      </c>
    </row>
    <row r="63" spans="2:9">
      <c r="B63" s="153" t="s">
        <v>85</v>
      </c>
    </row>
    <row r="66" spans="2:9" ht="13.4" customHeight="1">
      <c r="B66" s="388" t="s">
        <v>87</v>
      </c>
      <c r="C66" s="388"/>
      <c r="D66" s="388"/>
      <c r="E66" s="388"/>
      <c r="F66" s="388"/>
      <c r="G66" s="388"/>
      <c r="H66" s="388"/>
      <c r="I66" s="388"/>
    </row>
    <row r="67" spans="2:9">
      <c r="B67" s="153"/>
      <c r="C67" s="153"/>
      <c r="D67" s="153"/>
      <c r="E67" s="153"/>
      <c r="F67" s="153"/>
      <c r="G67" s="153"/>
      <c r="H67" s="153"/>
    </row>
    <row r="68" spans="2:9">
      <c r="B68" s="388" t="s">
        <v>65</v>
      </c>
      <c r="C68" s="388"/>
      <c r="D68" s="388"/>
      <c r="E68" s="388"/>
      <c r="F68" s="388"/>
      <c r="G68" s="388"/>
      <c r="H68" s="388"/>
      <c r="I68" s="388"/>
    </row>
    <row r="69" spans="2:9">
      <c r="B69" s="388" t="s">
        <v>66</v>
      </c>
      <c r="C69" s="388"/>
      <c r="D69" s="388"/>
      <c r="E69" s="388"/>
      <c r="F69" s="388"/>
      <c r="G69" s="388"/>
      <c r="H69" s="388"/>
      <c r="I69" s="388"/>
    </row>
    <row r="70" spans="2:9">
      <c r="B70" s="153"/>
      <c r="C70" s="153"/>
      <c r="D70" s="153"/>
      <c r="E70" s="153"/>
      <c r="F70" s="153"/>
      <c r="G70" s="153"/>
      <c r="H70" s="153"/>
    </row>
    <row r="71" spans="2:9" ht="13" thickBot="1">
      <c r="B71" s="153"/>
      <c r="C71" s="153"/>
      <c r="D71" s="155" t="s">
        <v>67</v>
      </c>
      <c r="E71" s="155" t="s">
        <v>68</v>
      </c>
      <c r="F71" s="155" t="s">
        <v>69</v>
      </c>
      <c r="G71" s="155" t="s">
        <v>70</v>
      </c>
      <c r="H71" s="155" t="s">
        <v>71</v>
      </c>
      <c r="I71" s="155" t="s">
        <v>72</v>
      </c>
    </row>
    <row r="72" spans="2:9" ht="50">
      <c r="B72" s="139" t="s">
        <v>16</v>
      </c>
      <c r="C72" s="139" t="s">
        <v>73</v>
      </c>
      <c r="D72" s="156" t="s">
        <v>1306</v>
      </c>
      <c r="E72" s="156" t="s">
        <v>75</v>
      </c>
      <c r="F72" s="156" t="s">
        <v>76</v>
      </c>
      <c r="G72" s="156" t="s">
        <v>77</v>
      </c>
      <c r="H72" s="157" t="s">
        <v>78</v>
      </c>
      <c r="I72" s="157" t="s">
        <v>79</v>
      </c>
    </row>
    <row r="73" spans="2:9">
      <c r="B73" s="152" t="s">
        <v>28</v>
      </c>
      <c r="C73" s="152" t="s">
        <v>29</v>
      </c>
      <c r="D73" s="163">
        <v>3.7999999999999999E-2</v>
      </c>
      <c r="E73" s="159">
        <v>0.9</v>
      </c>
      <c r="F73" s="163">
        <f t="shared" ref="F73:F86" si="11">F9</f>
        <v>0.12759516708370924</v>
      </c>
      <c r="G73" s="163">
        <f>F73-D73</f>
        <v>8.9595167083709237E-2</v>
      </c>
      <c r="H73" s="163">
        <f>IFERROR(G73*E73+D73,"")</f>
        <v>0.11863565037533833</v>
      </c>
      <c r="I73" s="174">
        <f>IFERROR((0.25*G73)+(0.75*E73*G73)+D73,"")</f>
        <v>0.12087552955243105</v>
      </c>
    </row>
    <row r="74" spans="2:9">
      <c r="B74" s="152" t="s">
        <v>31</v>
      </c>
      <c r="C74" s="152" t="s">
        <v>32</v>
      </c>
      <c r="D74" s="163">
        <v>3.7999999999999999E-2</v>
      </c>
      <c r="E74" s="159">
        <v>0.85</v>
      </c>
      <c r="F74" s="163">
        <f t="shared" si="11"/>
        <v>0.12759516708370924</v>
      </c>
      <c r="G74" s="163">
        <f t="shared" ref="G74:G86" si="12">F74-D74</f>
        <v>8.9595167083709237E-2</v>
      </c>
      <c r="H74" s="163">
        <f t="shared" ref="H74:H86" si="13">IFERROR(G74*E74+D74,"")</f>
        <v>0.11415589202115284</v>
      </c>
      <c r="I74" s="163">
        <f t="shared" ref="I74:I86" si="14">IFERROR((0.25*G74)+(0.75*E74*G74)+D74,"")</f>
        <v>0.11751571078679196</v>
      </c>
    </row>
    <row r="75" spans="2:9">
      <c r="B75" s="152" t="s">
        <v>33</v>
      </c>
      <c r="C75" s="152" t="s">
        <v>34</v>
      </c>
      <c r="D75" s="163">
        <v>3.7999999999999999E-2</v>
      </c>
      <c r="E75" s="159">
        <v>0.85</v>
      </c>
      <c r="F75" s="163">
        <f t="shared" si="11"/>
        <v>0.12759516708370924</v>
      </c>
      <c r="G75" s="163">
        <f t="shared" si="12"/>
        <v>8.9595167083709237E-2</v>
      </c>
      <c r="H75" s="163">
        <f t="shared" si="13"/>
        <v>0.11415589202115284</v>
      </c>
      <c r="I75" s="163">
        <f t="shared" si="14"/>
        <v>0.11751571078679196</v>
      </c>
    </row>
    <row r="76" spans="2:9">
      <c r="B76" s="152" t="s">
        <v>35</v>
      </c>
      <c r="C76" s="152" t="s">
        <v>36</v>
      </c>
      <c r="D76" s="163">
        <v>3.7999999999999999E-2</v>
      </c>
      <c r="E76" s="159">
        <v>0.75</v>
      </c>
      <c r="F76" s="163">
        <f t="shared" si="11"/>
        <v>0.12759516708370924</v>
      </c>
      <c r="G76" s="163">
        <f t="shared" si="12"/>
        <v>8.9595167083709237E-2</v>
      </c>
      <c r="H76" s="163">
        <f t="shared" si="13"/>
        <v>0.10519637531278192</v>
      </c>
      <c r="I76" s="163">
        <f t="shared" si="14"/>
        <v>0.11079607325551374</v>
      </c>
    </row>
    <row r="77" spans="2:9">
      <c r="B77" s="152" t="s">
        <v>38</v>
      </c>
      <c r="C77" s="152" t="s">
        <v>39</v>
      </c>
      <c r="D77" s="163">
        <v>3.7999999999999999E-2</v>
      </c>
      <c r="E77" s="159">
        <v>0.85</v>
      </c>
      <c r="F77" s="163">
        <f t="shared" si="11"/>
        <v>0.12759516708370924</v>
      </c>
      <c r="G77" s="163">
        <f t="shared" si="12"/>
        <v>8.9595167083709237E-2</v>
      </c>
      <c r="H77" s="163">
        <f t="shared" si="13"/>
        <v>0.11415589202115284</v>
      </c>
      <c r="I77" s="163">
        <f t="shared" si="14"/>
        <v>0.11751571078679196</v>
      </c>
    </row>
    <row r="78" spans="2:9">
      <c r="B78" s="152" t="s">
        <v>40</v>
      </c>
      <c r="C78" s="152" t="s">
        <v>41</v>
      </c>
      <c r="D78" s="163">
        <v>3.7999999999999999E-2</v>
      </c>
      <c r="E78" s="159">
        <v>0.9</v>
      </c>
      <c r="F78" s="163">
        <f t="shared" si="11"/>
        <v>0.12759516708370924</v>
      </c>
      <c r="G78" s="163">
        <f t="shared" si="12"/>
        <v>8.9595167083709237E-2</v>
      </c>
      <c r="H78" s="163">
        <f t="shared" si="13"/>
        <v>0.11863565037533833</v>
      </c>
      <c r="I78" s="163">
        <f t="shared" si="14"/>
        <v>0.12087552955243105</v>
      </c>
    </row>
    <row r="79" spans="2:9">
      <c r="B79" s="152" t="s">
        <v>42</v>
      </c>
      <c r="C79" s="152" t="s">
        <v>43</v>
      </c>
      <c r="D79" s="163">
        <v>3.7999999999999999E-2</v>
      </c>
      <c r="E79" s="159">
        <v>0.8</v>
      </c>
      <c r="F79" s="163">
        <f t="shared" si="11"/>
        <v>0.12759516708370924</v>
      </c>
      <c r="G79" s="163">
        <f>F79-D79</f>
        <v>8.9595167083709237E-2</v>
      </c>
      <c r="H79" s="163">
        <f>IFERROR(G79*E79+D79,"")</f>
        <v>0.10967613366696738</v>
      </c>
      <c r="I79" s="163">
        <f>IFERROR((0.25*G79)+(0.75*E79*G79)+D79,"")</f>
        <v>0.11415589202115287</v>
      </c>
    </row>
    <row r="80" spans="2:9">
      <c r="B80" s="152" t="s">
        <v>44</v>
      </c>
      <c r="C80" s="152" t="s">
        <v>45</v>
      </c>
      <c r="D80" s="163">
        <v>3.7999999999999999E-2</v>
      </c>
      <c r="E80" s="159">
        <v>0.95</v>
      </c>
      <c r="F80" s="163">
        <f t="shared" si="11"/>
        <v>0.12759516708370924</v>
      </c>
      <c r="G80" s="163">
        <f t="shared" si="12"/>
        <v>8.9595167083709237E-2</v>
      </c>
      <c r="H80" s="163">
        <f t="shared" si="13"/>
        <v>0.12311540872952378</v>
      </c>
      <c r="I80" s="163">
        <f t="shared" si="14"/>
        <v>0.12423534831807012</v>
      </c>
    </row>
    <row r="81" spans="2:9">
      <c r="B81" s="152" t="s">
        <v>46</v>
      </c>
      <c r="C81" s="152" t="s">
        <v>47</v>
      </c>
      <c r="D81" s="163">
        <v>3.7999999999999999E-2</v>
      </c>
      <c r="E81" s="159">
        <v>0.9</v>
      </c>
      <c r="F81" s="163">
        <f t="shared" si="11"/>
        <v>0.12759516708370924</v>
      </c>
      <c r="G81" s="163">
        <f t="shared" si="12"/>
        <v>8.9595167083709237E-2</v>
      </c>
      <c r="H81" s="163">
        <f t="shared" si="13"/>
        <v>0.11863565037533833</v>
      </c>
      <c r="I81" s="163">
        <f t="shared" si="14"/>
        <v>0.12087552955243105</v>
      </c>
    </row>
    <row r="82" spans="2:9">
      <c r="B82" s="152" t="s">
        <v>1233</v>
      </c>
      <c r="C82" s="152" t="s">
        <v>1234</v>
      </c>
      <c r="D82" s="163">
        <v>3.7999999999999999E-2</v>
      </c>
      <c r="E82" s="159">
        <v>1.05</v>
      </c>
      <c r="F82" s="163">
        <f t="shared" si="11"/>
        <v>0.12759516708370924</v>
      </c>
      <c r="G82" s="163">
        <f t="shared" ref="G82" si="15">F82-D82</f>
        <v>8.9595167083709237E-2</v>
      </c>
      <c r="H82" s="163">
        <f t="shared" ref="H82" si="16">IFERROR(G82*E82+D82,"")</f>
        <v>0.1320749254378947</v>
      </c>
      <c r="I82" s="163">
        <f t="shared" ref="I82" si="17">IFERROR((0.25*G82)+(0.75*E82*G82)+D82,"")</f>
        <v>0.13095498584934834</v>
      </c>
    </row>
    <row r="83" spans="2:9">
      <c r="B83" s="152" t="s">
        <v>48</v>
      </c>
      <c r="C83" s="152" t="s">
        <v>49</v>
      </c>
      <c r="D83" s="163">
        <v>3.7999999999999999E-2</v>
      </c>
      <c r="E83" s="159">
        <v>0.85</v>
      </c>
      <c r="F83" s="163">
        <f t="shared" si="11"/>
        <v>0.12759516708370924</v>
      </c>
      <c r="G83" s="163">
        <f t="shared" si="12"/>
        <v>8.9595167083709237E-2</v>
      </c>
      <c r="H83" s="163">
        <f t="shared" si="13"/>
        <v>0.11415589202115284</v>
      </c>
      <c r="I83" s="163">
        <f t="shared" si="14"/>
        <v>0.11751571078679196</v>
      </c>
    </row>
    <row r="84" spans="2:9">
      <c r="B84" s="152" t="s">
        <v>50</v>
      </c>
      <c r="C84" s="152" t="s">
        <v>51</v>
      </c>
      <c r="D84" s="163">
        <v>3.7999999999999999E-2</v>
      </c>
      <c r="E84" s="159">
        <v>0.85</v>
      </c>
      <c r="F84" s="163">
        <f t="shared" si="11"/>
        <v>0.12759516708370924</v>
      </c>
      <c r="G84" s="163">
        <f t="shared" si="12"/>
        <v>8.9595167083709237E-2</v>
      </c>
      <c r="H84" s="163">
        <f t="shared" si="13"/>
        <v>0.11415589202115284</v>
      </c>
      <c r="I84" s="163">
        <f t="shared" si="14"/>
        <v>0.11751571078679196</v>
      </c>
    </row>
    <row r="85" spans="2:9">
      <c r="B85" s="152" t="s">
        <v>52</v>
      </c>
      <c r="C85" s="152" t="s">
        <v>53</v>
      </c>
      <c r="D85" s="163">
        <v>3.7999999999999999E-2</v>
      </c>
      <c r="E85" s="159">
        <v>0.9</v>
      </c>
      <c r="F85" s="163">
        <f t="shared" si="11"/>
        <v>0.12759516708370924</v>
      </c>
      <c r="G85" s="163">
        <f t="shared" si="12"/>
        <v>8.9595167083709237E-2</v>
      </c>
      <c r="H85" s="163">
        <f t="shared" si="13"/>
        <v>0.11863565037533833</v>
      </c>
      <c r="I85" s="163">
        <f t="shared" si="14"/>
        <v>0.12087552955243105</v>
      </c>
    </row>
    <row r="86" spans="2:9">
      <c r="B86" s="152" t="s">
        <v>54</v>
      </c>
      <c r="C86" s="152" t="s">
        <v>55</v>
      </c>
      <c r="D86" s="163">
        <v>3.7999999999999999E-2</v>
      </c>
      <c r="E86" s="159">
        <v>0.8</v>
      </c>
      <c r="F86" s="163">
        <f t="shared" si="11"/>
        <v>0.12759516708370924</v>
      </c>
      <c r="G86" s="163">
        <f t="shared" si="12"/>
        <v>8.9595167083709237E-2</v>
      </c>
      <c r="H86" s="163">
        <f t="shared" si="13"/>
        <v>0.10967613366696738</v>
      </c>
      <c r="I86" s="166">
        <f t="shared" si="14"/>
        <v>0.11415589202115287</v>
      </c>
    </row>
    <row r="87" spans="2:9" ht="13" thickBot="1">
      <c r="B87" s="175" t="s">
        <v>80</v>
      </c>
      <c r="C87" s="175"/>
      <c r="D87" s="175"/>
      <c r="E87" s="175"/>
      <c r="F87" s="175"/>
      <c r="G87" s="175"/>
      <c r="H87" s="176">
        <f>AVERAGE(H73:H86)</f>
        <v>0.11607578845866091</v>
      </c>
      <c r="I87" s="177">
        <f>AVERAGE(I73:I86)</f>
        <v>0.11895563311492301</v>
      </c>
    </row>
    <row r="89" spans="2:9">
      <c r="B89" s="173" t="s">
        <v>81</v>
      </c>
    </row>
    <row r="90" spans="2:9">
      <c r="B90" s="178" t="s">
        <v>1297</v>
      </c>
      <c r="C90" s="179"/>
      <c r="D90" s="179"/>
      <c r="E90" s="179"/>
    </row>
    <row r="91" spans="2:9">
      <c r="B91" s="153" t="s">
        <v>82</v>
      </c>
    </row>
    <row r="92" spans="2:9">
      <c r="B92" s="153" t="str">
        <f>$B$28</f>
        <v>[3] Source: Exhibit AEB -R-5</v>
      </c>
    </row>
    <row r="93" spans="2:9">
      <c r="B93" s="153" t="s">
        <v>83</v>
      </c>
    </row>
    <row r="94" spans="2:9">
      <c r="B94" s="153" t="s">
        <v>84</v>
      </c>
    </row>
    <row r="95" spans="2:9">
      <c r="B95" s="152" t="s">
        <v>85</v>
      </c>
    </row>
    <row r="98" spans="2:9" ht="13.4" customHeight="1">
      <c r="B98" s="388" t="s">
        <v>88</v>
      </c>
      <c r="C98" s="388"/>
      <c r="D98" s="388"/>
      <c r="E98" s="388"/>
      <c r="F98" s="388"/>
      <c r="G98" s="388"/>
      <c r="H98" s="388"/>
      <c r="I98" s="388"/>
    </row>
    <row r="99" spans="2:9">
      <c r="B99" s="153"/>
      <c r="C99" s="153"/>
      <c r="D99" s="153"/>
      <c r="E99" s="153"/>
      <c r="F99" s="153"/>
      <c r="G99" s="153"/>
      <c r="H99" s="153"/>
    </row>
    <row r="100" spans="2:9">
      <c r="B100" s="388" t="s">
        <v>65</v>
      </c>
      <c r="C100" s="388"/>
      <c r="D100" s="388"/>
      <c r="E100" s="388"/>
      <c r="F100" s="388"/>
      <c r="G100" s="388"/>
      <c r="H100" s="388"/>
      <c r="I100" s="388"/>
    </row>
    <row r="101" spans="2:9">
      <c r="B101" s="388" t="s">
        <v>66</v>
      </c>
      <c r="C101" s="388"/>
      <c r="D101" s="388"/>
      <c r="E101" s="388"/>
      <c r="F101" s="388"/>
      <c r="G101" s="388"/>
      <c r="H101" s="388"/>
      <c r="I101" s="388"/>
    </row>
    <row r="102" spans="2:9">
      <c r="B102" s="153"/>
      <c r="C102" s="153"/>
      <c r="D102" s="153"/>
      <c r="E102" s="153"/>
      <c r="F102" s="153"/>
      <c r="G102" s="153"/>
      <c r="H102" s="153"/>
    </row>
    <row r="103" spans="2:9" ht="13" thickBot="1">
      <c r="B103" s="153"/>
      <c r="C103" s="153"/>
      <c r="D103" s="155" t="s">
        <v>67</v>
      </c>
      <c r="E103" s="155" t="s">
        <v>68</v>
      </c>
      <c r="F103" s="155" t="s">
        <v>69</v>
      </c>
      <c r="G103" s="155" t="s">
        <v>70</v>
      </c>
      <c r="H103" s="155" t="s">
        <v>71</v>
      </c>
      <c r="I103" s="155" t="s">
        <v>72</v>
      </c>
    </row>
    <row r="104" spans="2:9" ht="50">
      <c r="B104" s="139" t="s">
        <v>16</v>
      </c>
      <c r="C104" s="139" t="s">
        <v>73</v>
      </c>
      <c r="D104" s="156" t="s">
        <v>74</v>
      </c>
      <c r="E104" s="156" t="s">
        <v>75</v>
      </c>
      <c r="F104" s="156" t="s">
        <v>76</v>
      </c>
      <c r="G104" s="156" t="s">
        <v>77</v>
      </c>
      <c r="H104" s="157" t="s">
        <v>78</v>
      </c>
      <c r="I104" s="157" t="s">
        <v>79</v>
      </c>
    </row>
    <row r="105" spans="2:9">
      <c r="B105" s="152" t="s">
        <v>28</v>
      </c>
      <c r="C105" s="180" t="s">
        <v>29</v>
      </c>
      <c r="D105" s="163">
        <v>3.9153333333333346E-2</v>
      </c>
      <c r="E105" s="159">
        <v>0.83294472454805213</v>
      </c>
      <c r="F105" s="163">
        <f t="shared" ref="F105:F118" si="18">F9</f>
        <v>0.12759516708370924</v>
      </c>
      <c r="G105" s="163">
        <f>F105-D105</f>
        <v>8.8441833750375898E-2</v>
      </c>
      <c r="H105" s="163">
        <f>IFERROR(G105*E105+D105,"")</f>
        <v>0.11282049218506482</v>
      </c>
      <c r="I105" s="174">
        <f>IFERROR((0.25*G105)+(0.75*E105*G105)+D105,"")</f>
        <v>0.11651416090972593</v>
      </c>
    </row>
    <row r="106" spans="2:9">
      <c r="B106" s="152" t="s">
        <v>31</v>
      </c>
      <c r="C106" s="180" t="s">
        <v>32</v>
      </c>
      <c r="D106" s="163">
        <v>3.9153333333333346E-2</v>
      </c>
      <c r="E106" s="159">
        <v>0.8078529989112857</v>
      </c>
      <c r="F106" s="163">
        <f t="shared" si="18"/>
        <v>0.12759516708370924</v>
      </c>
      <c r="G106" s="163">
        <f t="shared" ref="G106:G118" si="19">F106-D106</f>
        <v>8.8441833750375898E-2</v>
      </c>
      <c r="H106" s="163">
        <f t="shared" ref="H106:H118" si="20">IFERROR(G106*E106+D106,"")</f>
        <v>0.11060133395778787</v>
      </c>
      <c r="I106" s="163">
        <f t="shared" ref="I106:I118" si="21">IFERROR((0.25*G106)+(0.75*E106*G106)+D106,"")</f>
        <v>0.11484979223926822</v>
      </c>
    </row>
    <row r="107" spans="2:9">
      <c r="B107" s="152" t="s">
        <v>33</v>
      </c>
      <c r="C107" s="180" t="s">
        <v>34</v>
      </c>
      <c r="D107" s="163">
        <v>3.9153333333333346E-2</v>
      </c>
      <c r="E107" s="159">
        <v>0.76185022277129266</v>
      </c>
      <c r="F107" s="163">
        <f t="shared" si="18"/>
        <v>0.12759516708370924</v>
      </c>
      <c r="G107" s="163">
        <f t="shared" si="19"/>
        <v>8.8441833750375898E-2</v>
      </c>
      <c r="H107" s="163">
        <f t="shared" si="20"/>
        <v>0.10653276407835885</v>
      </c>
      <c r="I107" s="163">
        <f t="shared" si="21"/>
        <v>0.11179836482969645</v>
      </c>
    </row>
    <row r="108" spans="2:9">
      <c r="B108" s="152" t="s">
        <v>35</v>
      </c>
      <c r="C108" s="180" t="s">
        <v>36</v>
      </c>
      <c r="D108" s="163">
        <v>3.9153333333333346E-2</v>
      </c>
      <c r="E108" s="159">
        <v>0.77879645182861335</v>
      </c>
      <c r="F108" s="163">
        <f t="shared" si="18"/>
        <v>0.12759516708370924</v>
      </c>
      <c r="G108" s="163">
        <f t="shared" si="19"/>
        <v>8.8441833750375898E-2</v>
      </c>
      <c r="H108" s="163">
        <f t="shared" si="20"/>
        <v>0.10803151965134219</v>
      </c>
      <c r="I108" s="163">
        <f t="shared" si="21"/>
        <v>0.11292243150943396</v>
      </c>
    </row>
    <row r="109" spans="2:9">
      <c r="B109" s="152" t="s">
        <v>38</v>
      </c>
      <c r="C109" s="180" t="s">
        <v>39</v>
      </c>
      <c r="D109" s="163">
        <v>3.9153333333333346E-2</v>
      </c>
      <c r="E109" s="159">
        <v>0.73384699616853477</v>
      </c>
      <c r="F109" s="163">
        <f t="shared" si="18"/>
        <v>0.12759516708370924</v>
      </c>
      <c r="G109" s="163">
        <f t="shared" si="19"/>
        <v>8.8441833750375898E-2</v>
      </c>
      <c r="H109" s="163">
        <f t="shared" si="20"/>
        <v>0.10405610736668364</v>
      </c>
      <c r="I109" s="163">
        <f t="shared" si="21"/>
        <v>0.10994087229594003</v>
      </c>
    </row>
    <row r="110" spans="2:9">
      <c r="B110" s="152" t="s">
        <v>40</v>
      </c>
      <c r="C110" s="180" t="s">
        <v>41</v>
      </c>
      <c r="D110" s="163">
        <v>3.9153333333333346E-2</v>
      </c>
      <c r="E110" s="159">
        <v>0.81417552852915043</v>
      </c>
      <c r="F110" s="163">
        <f t="shared" si="18"/>
        <v>0.12759516708370924</v>
      </c>
      <c r="G110" s="163">
        <f t="shared" si="19"/>
        <v>8.8441833750375898E-2</v>
      </c>
      <c r="H110" s="163">
        <f t="shared" si="20"/>
        <v>0.1111605100711329</v>
      </c>
      <c r="I110" s="163">
        <f t="shared" si="21"/>
        <v>0.11526917432427698</v>
      </c>
    </row>
    <row r="111" spans="2:9">
      <c r="B111" s="152" t="s">
        <v>42</v>
      </c>
      <c r="C111" s="180" t="s">
        <v>43</v>
      </c>
      <c r="D111" s="163">
        <v>3.9153333333333346E-2</v>
      </c>
      <c r="E111" s="159">
        <v>0.82126621427149638</v>
      </c>
      <c r="F111" s="163">
        <f t="shared" si="18"/>
        <v>0.12759516708370924</v>
      </c>
      <c r="G111" s="163">
        <f>F111-D111</f>
        <v>8.8441833750375898E-2</v>
      </c>
      <c r="H111" s="163">
        <f>IFERROR(G111*E111+D111,"")</f>
        <v>0.11178762332073362</v>
      </c>
      <c r="I111" s="163">
        <f>IFERROR((0.25*G111)+(0.75*E111*G111)+D111,"")</f>
        <v>0.11573950926147752</v>
      </c>
    </row>
    <row r="112" spans="2:9">
      <c r="B112" s="152" t="s">
        <v>44</v>
      </c>
      <c r="C112" s="180" t="s">
        <v>45</v>
      </c>
      <c r="D112" s="163">
        <v>3.9153333333333346E-2</v>
      </c>
      <c r="E112" s="159">
        <v>0.82790356745308702</v>
      </c>
      <c r="F112" s="163">
        <f t="shared" si="18"/>
        <v>0.12759516708370924</v>
      </c>
      <c r="G112" s="163">
        <f t="shared" si="19"/>
        <v>8.8441833750375898E-2</v>
      </c>
      <c r="H112" s="163">
        <f t="shared" si="20"/>
        <v>0.11237464300736238</v>
      </c>
      <c r="I112" s="163">
        <f t="shared" si="21"/>
        <v>0.11617977402644909</v>
      </c>
    </row>
    <row r="113" spans="2:9">
      <c r="B113" s="152" t="s">
        <v>46</v>
      </c>
      <c r="C113" s="180" t="s">
        <v>47</v>
      </c>
      <c r="D113" s="163">
        <v>3.9153333333333346E-2</v>
      </c>
      <c r="E113" s="159">
        <v>0.87473867530602845</v>
      </c>
      <c r="F113" s="163">
        <f t="shared" si="18"/>
        <v>0.12759516708370924</v>
      </c>
      <c r="G113" s="163">
        <f t="shared" si="19"/>
        <v>8.8441833750375898E-2</v>
      </c>
      <c r="H113" s="163">
        <f t="shared" si="20"/>
        <v>0.11651682582977316</v>
      </c>
      <c r="I113" s="163">
        <f t="shared" si="21"/>
        <v>0.11928641114325716</v>
      </c>
    </row>
    <row r="114" spans="2:9">
      <c r="B114" s="152" t="s">
        <v>1233</v>
      </c>
      <c r="C114" s="180" t="s">
        <v>1234</v>
      </c>
      <c r="D114" s="163">
        <v>3.9153333333333346E-2</v>
      </c>
      <c r="E114" s="159">
        <v>0.93944979860666911</v>
      </c>
      <c r="F114" s="163">
        <f t="shared" si="18"/>
        <v>0.12759516708370924</v>
      </c>
      <c r="G114" s="163">
        <f t="shared" ref="G114" si="22">F114-D114</f>
        <v>8.8441833750375898E-2</v>
      </c>
      <c r="H114" s="163">
        <f t="shared" ref="H114" si="23">IFERROR(G114*E114+D114,"")</f>
        <v>0.12223999623852849</v>
      </c>
      <c r="I114" s="163">
        <f t="shared" ref="I114" si="24">IFERROR((0.25*G114)+(0.75*E114*G114)+D114,"")</f>
        <v>0.12357878894982369</v>
      </c>
    </row>
    <row r="115" spans="2:9">
      <c r="B115" s="152" t="s">
        <v>48</v>
      </c>
      <c r="C115" s="180" t="s">
        <v>49</v>
      </c>
      <c r="D115" s="163">
        <v>3.9153333333333346E-2</v>
      </c>
      <c r="E115" s="159">
        <v>0.87759617626538178</v>
      </c>
      <c r="F115" s="163">
        <f t="shared" si="18"/>
        <v>0.12759516708370924</v>
      </c>
      <c r="G115" s="163">
        <f t="shared" si="19"/>
        <v>8.8441833750375898E-2</v>
      </c>
      <c r="H115" s="163">
        <f t="shared" si="20"/>
        <v>0.11676954845456182</v>
      </c>
      <c r="I115" s="163">
        <f t="shared" si="21"/>
        <v>0.11947595311184868</v>
      </c>
    </row>
    <row r="116" spans="2:9">
      <c r="B116" s="152" t="s">
        <v>50</v>
      </c>
      <c r="C116" s="180" t="s">
        <v>51</v>
      </c>
      <c r="D116" s="163">
        <v>3.9153333333333346E-2</v>
      </c>
      <c r="E116" s="159">
        <v>0.79690221910892656</v>
      </c>
      <c r="F116" s="163">
        <f t="shared" si="18"/>
        <v>0.12759516708370924</v>
      </c>
      <c r="G116" s="163">
        <f t="shared" si="19"/>
        <v>8.8441833750375898E-2</v>
      </c>
      <c r="H116" s="163">
        <f t="shared" si="20"/>
        <v>0.10963282691107065</v>
      </c>
      <c r="I116" s="163">
        <f t="shared" si="21"/>
        <v>0.1141234119542303</v>
      </c>
    </row>
    <row r="117" spans="2:9">
      <c r="B117" s="152" t="s">
        <v>52</v>
      </c>
      <c r="C117" s="180" t="s">
        <v>53</v>
      </c>
      <c r="D117" s="163">
        <v>3.9153333333333346E-2</v>
      </c>
      <c r="E117" s="159">
        <v>0.79071578586471691</v>
      </c>
      <c r="F117" s="163">
        <f t="shared" si="18"/>
        <v>0.12759516708370924</v>
      </c>
      <c r="G117" s="163">
        <f t="shared" si="19"/>
        <v>8.8441833750375898E-2</v>
      </c>
      <c r="H117" s="163">
        <f t="shared" si="20"/>
        <v>0.10908568741057846</v>
      </c>
      <c r="I117" s="163">
        <f t="shared" si="21"/>
        <v>0.11371305732886117</v>
      </c>
    </row>
    <row r="118" spans="2:9">
      <c r="B118" s="152" t="s">
        <v>54</v>
      </c>
      <c r="C118" s="180" t="s">
        <v>55</v>
      </c>
      <c r="D118" s="163">
        <v>3.9153333333333346E-2</v>
      </c>
      <c r="E118" s="159">
        <v>0.75656019614317804</v>
      </c>
      <c r="F118" s="163">
        <f t="shared" si="18"/>
        <v>0.12759516708370924</v>
      </c>
      <c r="G118" s="163">
        <f t="shared" si="19"/>
        <v>8.8441833750375898E-2</v>
      </c>
      <c r="H118" s="163">
        <f t="shared" si="20"/>
        <v>0.10606490442278008</v>
      </c>
      <c r="I118" s="166">
        <f t="shared" si="21"/>
        <v>0.11144747008801237</v>
      </c>
    </row>
    <row r="119" spans="2:9" ht="13" thickBot="1">
      <c r="B119" s="175" t="s">
        <v>80</v>
      </c>
      <c r="C119" s="175"/>
      <c r="D119" s="175"/>
      <c r="E119" s="175"/>
      <c r="F119" s="175"/>
      <c r="G119" s="175"/>
      <c r="H119" s="177">
        <f>AVERAGE(H105:H118)</f>
        <v>0.11126248449326852</v>
      </c>
      <c r="I119" s="177">
        <f>AVERAGE(I105:I118)</f>
        <v>0.11534565514087869</v>
      </c>
    </row>
    <row r="121" spans="2:9">
      <c r="B121" s="173" t="s">
        <v>81</v>
      </c>
    </row>
    <row r="122" spans="2:9">
      <c r="B122" s="153" t="str">
        <f>B26</f>
        <v>[1] Source: Bloomberg Professional, as of October 31, 2022</v>
      </c>
    </row>
    <row r="123" spans="2:9">
      <c r="B123" s="153" t="s">
        <v>89</v>
      </c>
    </row>
    <row r="124" spans="2:9">
      <c r="B124" s="153" t="str">
        <f>$B$28</f>
        <v>[3] Source: Exhibit AEB -R-5</v>
      </c>
    </row>
    <row r="125" spans="2:9">
      <c r="B125" s="153" t="s">
        <v>83</v>
      </c>
    </row>
    <row r="126" spans="2:9">
      <c r="B126" s="153" t="s">
        <v>84</v>
      </c>
    </row>
    <row r="127" spans="2:9">
      <c r="B127" s="152" t="s">
        <v>85</v>
      </c>
    </row>
    <row r="130" spans="2:9" ht="13.4" customHeight="1">
      <c r="B130" s="388" t="s">
        <v>90</v>
      </c>
      <c r="C130" s="388"/>
      <c r="D130" s="388"/>
      <c r="E130" s="388"/>
      <c r="F130" s="388"/>
      <c r="G130" s="388"/>
      <c r="H130" s="388"/>
      <c r="I130" s="388"/>
    </row>
    <row r="131" spans="2:9">
      <c r="B131" s="153"/>
      <c r="C131" s="153"/>
      <c r="D131" s="153"/>
      <c r="E131" s="153"/>
      <c r="F131" s="153"/>
      <c r="G131" s="153"/>
      <c r="H131" s="153"/>
    </row>
    <row r="132" spans="2:9">
      <c r="B132" s="388" t="s">
        <v>65</v>
      </c>
      <c r="C132" s="388"/>
      <c r="D132" s="388"/>
      <c r="E132" s="388"/>
      <c r="F132" s="388"/>
      <c r="G132" s="388"/>
      <c r="H132" s="388"/>
      <c r="I132" s="388"/>
    </row>
    <row r="133" spans="2:9">
      <c r="B133" s="388" t="s">
        <v>66</v>
      </c>
      <c r="C133" s="388"/>
      <c r="D133" s="388"/>
      <c r="E133" s="388"/>
      <c r="F133" s="388"/>
      <c r="G133" s="388"/>
      <c r="H133" s="388"/>
      <c r="I133" s="388"/>
    </row>
    <row r="134" spans="2:9">
      <c r="B134" s="153"/>
      <c r="C134" s="153"/>
      <c r="D134" s="153"/>
      <c r="E134" s="153"/>
      <c r="F134" s="153"/>
      <c r="G134" s="153"/>
      <c r="H134" s="153"/>
    </row>
    <row r="135" spans="2:9" ht="13" thickBot="1">
      <c r="B135" s="153"/>
      <c r="C135" s="153"/>
      <c r="D135" s="155" t="s">
        <v>67</v>
      </c>
      <c r="E135" s="155" t="s">
        <v>68</v>
      </c>
      <c r="F135" s="155" t="s">
        <v>69</v>
      </c>
      <c r="G135" s="155" t="s">
        <v>70</v>
      </c>
      <c r="H135" s="155" t="s">
        <v>71</v>
      </c>
      <c r="I135" s="155" t="s">
        <v>72</v>
      </c>
    </row>
    <row r="136" spans="2:9" ht="50">
      <c r="B136" s="139" t="s">
        <v>16</v>
      </c>
      <c r="C136" s="139" t="s">
        <v>73</v>
      </c>
      <c r="D136" s="156" t="str">
        <f t="shared" ref="D136" si="25">D40</f>
        <v>Near-term projected 30-year U.S. Treasury bond yield 
(Q1 2023 - Q1 2024)</v>
      </c>
      <c r="E136" s="156" t="s">
        <v>75</v>
      </c>
      <c r="F136" s="156" t="s">
        <v>76</v>
      </c>
      <c r="G136" s="156" t="s">
        <v>77</v>
      </c>
      <c r="H136" s="157" t="s">
        <v>78</v>
      </c>
      <c r="I136" s="157" t="s">
        <v>79</v>
      </c>
    </row>
    <row r="137" spans="2:9">
      <c r="B137" s="152" t="str">
        <f t="shared" ref="B137:B150" si="26">B9</f>
        <v>ALLETE, Inc.</v>
      </c>
      <c r="C137" s="152" t="s">
        <v>29</v>
      </c>
      <c r="D137" s="163">
        <v>0.04</v>
      </c>
      <c r="E137" s="159">
        <v>0.83294472454805213</v>
      </c>
      <c r="F137" s="163">
        <f t="shared" ref="F137:F150" si="27">F9</f>
        <v>0.12759516708370924</v>
      </c>
      <c r="G137" s="163">
        <f>F137-D137</f>
        <v>8.7595167083709236E-2</v>
      </c>
      <c r="H137" s="163">
        <f>IFERROR(G137*E137+D137,"")</f>
        <v>0.11296193231828081</v>
      </c>
      <c r="I137" s="174">
        <f>IFERROR((0.25*G137)+(0.75*E137*G137)+D137,"")</f>
        <v>0.11662024100963791</v>
      </c>
    </row>
    <row r="138" spans="2:9">
      <c r="B138" s="152" t="str">
        <f t="shared" si="26"/>
        <v>Alliant Energy Corporation</v>
      </c>
      <c r="C138" s="152" t="s">
        <v>32</v>
      </c>
      <c r="D138" s="163">
        <v>0.04</v>
      </c>
      <c r="E138" s="159">
        <v>0.8078529989112857</v>
      </c>
      <c r="F138" s="163">
        <f t="shared" si="27"/>
        <v>0.12759516708370924</v>
      </c>
      <c r="G138" s="163">
        <f t="shared" ref="G138:G150" si="28">F138-D138</f>
        <v>8.7595167083709236E-2</v>
      </c>
      <c r="H138" s="163">
        <f t="shared" ref="H138:H150" si="29">IFERROR(G138*E138+D138,"")</f>
        <v>0.11076401841870964</v>
      </c>
      <c r="I138" s="163">
        <f t="shared" ref="I138:I150" si="30">IFERROR((0.25*G138)+(0.75*E138*G138)+D138,"")</f>
        <v>0.11497180558495954</v>
      </c>
    </row>
    <row r="139" spans="2:9">
      <c r="B139" s="152" t="str">
        <f t="shared" si="26"/>
        <v>Ameren Corporation</v>
      </c>
      <c r="C139" s="152" t="s">
        <v>34</v>
      </c>
      <c r="D139" s="163">
        <v>0.04</v>
      </c>
      <c r="E139" s="159">
        <v>0.76185022277129266</v>
      </c>
      <c r="F139" s="163">
        <f t="shared" si="27"/>
        <v>0.12759516708370924</v>
      </c>
      <c r="G139" s="163">
        <f t="shared" si="28"/>
        <v>8.7595167083709236E-2</v>
      </c>
      <c r="H139" s="163">
        <f t="shared" si="29"/>
        <v>0.10673439755641248</v>
      </c>
      <c r="I139" s="163">
        <f t="shared" si="30"/>
        <v>0.11194958993823667</v>
      </c>
    </row>
    <row r="140" spans="2:9">
      <c r="B140" s="152" t="str">
        <f t="shared" si="26"/>
        <v>American Electric Power Company, Inc.</v>
      </c>
      <c r="C140" s="152" t="s">
        <v>36</v>
      </c>
      <c r="D140" s="163">
        <v>0.04</v>
      </c>
      <c r="E140" s="159">
        <v>0.77879645182861335</v>
      </c>
      <c r="F140" s="163">
        <f t="shared" si="27"/>
        <v>0.12759516708370924</v>
      </c>
      <c r="G140" s="163">
        <f t="shared" si="28"/>
        <v>8.7595167083709236E-2</v>
      </c>
      <c r="H140" s="163">
        <f t="shared" si="29"/>
        <v>0.1082188053221273</v>
      </c>
      <c r="I140" s="163">
        <f t="shared" si="30"/>
        <v>0.11306289576252279</v>
      </c>
    </row>
    <row r="141" spans="2:9">
      <c r="B141" s="152" t="str">
        <f t="shared" si="26"/>
        <v>Duke Energy Corporation</v>
      </c>
      <c r="C141" s="152" t="s">
        <v>39</v>
      </c>
      <c r="D141" s="163">
        <v>0.04</v>
      </c>
      <c r="E141" s="159">
        <v>0.73384699616853477</v>
      </c>
      <c r="F141" s="163">
        <f t="shared" si="27"/>
        <v>0.12759516708370924</v>
      </c>
      <c r="G141" s="163">
        <f>F141-D141</f>
        <v>8.7595167083709236E-2</v>
      </c>
      <c r="H141" s="163">
        <f>IFERROR(G141*E141+D141,"")</f>
        <v>0.10428145024326094</v>
      </c>
      <c r="I141" s="163">
        <f>IFERROR((0.25*G141)+(0.75*E141*G141)+D141,"")</f>
        <v>0.110109879453373</v>
      </c>
    </row>
    <row r="142" spans="2:9">
      <c r="B142" s="152" t="str">
        <f t="shared" si="26"/>
        <v>Evergy, Inc.</v>
      </c>
      <c r="C142" s="152" t="s">
        <v>41</v>
      </c>
      <c r="D142" s="163">
        <v>0.04</v>
      </c>
      <c r="E142" s="159">
        <v>0.81417552852915043</v>
      </c>
      <c r="F142" s="163">
        <f t="shared" si="27"/>
        <v>0.12759516708370924</v>
      </c>
      <c r="G142" s="163">
        <f>F142-D142</f>
        <v>8.7595167083709236E-2</v>
      </c>
      <c r="H142" s="163">
        <f>IFERROR(G142*E142+D142,"")</f>
        <v>0.11131784145697821</v>
      </c>
      <c r="I142" s="163">
        <f>IFERROR((0.25*G142)+(0.75*E142*G142)+D142,"")</f>
        <v>0.11538717286366096</v>
      </c>
    </row>
    <row r="143" spans="2:9">
      <c r="B143" s="152" t="str">
        <f t="shared" si="26"/>
        <v>IDACORP, Inc.</v>
      </c>
      <c r="C143" s="152" t="s">
        <v>43</v>
      </c>
      <c r="D143" s="163">
        <v>0.04</v>
      </c>
      <c r="E143" s="159">
        <v>0.82126621427149638</v>
      </c>
      <c r="F143" s="163">
        <f t="shared" si="27"/>
        <v>0.12759516708370924</v>
      </c>
      <c r="G143" s="163">
        <f>F143-D143</f>
        <v>8.7595167083709236E-2</v>
      </c>
      <c r="H143" s="163">
        <f>IFERROR(G143*E143+D143,"")</f>
        <v>0.11193895125931708</v>
      </c>
      <c r="I143" s="163">
        <f>IFERROR((0.25*G143)+(0.75*E143*G143)+D143,"")</f>
        <v>0.11585300521541511</v>
      </c>
    </row>
    <row r="144" spans="2:9">
      <c r="B144" s="152" t="str">
        <f t="shared" si="26"/>
        <v>NextEra Energy, Inc.</v>
      </c>
      <c r="C144" s="152" t="s">
        <v>45</v>
      </c>
      <c r="D144" s="163">
        <v>0.04</v>
      </c>
      <c r="E144" s="159">
        <v>0.82790356745308702</v>
      </c>
      <c r="F144" s="163">
        <f t="shared" si="27"/>
        <v>0.12759516708370924</v>
      </c>
      <c r="G144" s="163">
        <f t="shared" si="28"/>
        <v>8.7595167083709236E-2</v>
      </c>
      <c r="H144" s="163">
        <f t="shared" si="29"/>
        <v>0.11252035132025209</v>
      </c>
      <c r="I144" s="163">
        <f t="shared" si="30"/>
        <v>0.11628905526111638</v>
      </c>
    </row>
    <row r="145" spans="2:9">
      <c r="B145" s="152" t="str">
        <f t="shared" si="26"/>
        <v>NorthWestern Corporation</v>
      </c>
      <c r="C145" s="152" t="s">
        <v>47</v>
      </c>
      <c r="D145" s="163">
        <v>0.04</v>
      </c>
      <c r="E145" s="159">
        <v>0.87473867530602845</v>
      </c>
      <c r="F145" s="163">
        <f t="shared" si="27"/>
        <v>0.12759516708370924</v>
      </c>
      <c r="G145" s="163">
        <f t="shared" si="28"/>
        <v>8.7595167083709236E-2</v>
      </c>
      <c r="H145" s="163">
        <f t="shared" si="29"/>
        <v>0.11662288041801405</v>
      </c>
      <c r="I145" s="163">
        <f t="shared" si="30"/>
        <v>0.11936595208443784</v>
      </c>
    </row>
    <row r="146" spans="2:9">
      <c r="B146" s="152" t="str">
        <f t="shared" si="26"/>
        <v>OGE Energy Corporation</v>
      </c>
      <c r="C146" s="152" t="s">
        <v>1234</v>
      </c>
      <c r="D146" s="163">
        <v>0.04</v>
      </c>
      <c r="E146" s="159">
        <v>0.93944979860666911</v>
      </c>
      <c r="F146" s="163">
        <f t="shared" si="27"/>
        <v>0.12759516708370924</v>
      </c>
      <c r="G146" s="163">
        <f t="shared" ref="G146" si="31">F146-D146</f>
        <v>8.7595167083709236E-2</v>
      </c>
      <c r="H146" s="163">
        <f t="shared" ref="H146" si="32">IFERROR(G146*E146+D146,"")</f>
        <v>0.12229126207570817</v>
      </c>
      <c r="I146" s="163">
        <f t="shared" ref="I146" si="33">IFERROR((0.25*G146)+(0.75*E146*G146)+D146,"")</f>
        <v>0.12361723832770843</v>
      </c>
    </row>
    <row r="147" spans="2:9">
      <c r="B147" s="152" t="str">
        <f t="shared" si="26"/>
        <v>Otter Tail Corporation</v>
      </c>
      <c r="C147" s="152" t="s">
        <v>49</v>
      </c>
      <c r="D147" s="163">
        <v>0.04</v>
      </c>
      <c r="E147" s="159">
        <v>0.87759617626538178</v>
      </c>
      <c r="F147" s="163">
        <f t="shared" si="27"/>
        <v>0.12759516708370924</v>
      </c>
      <c r="G147" s="163">
        <f t="shared" si="28"/>
        <v>8.7595167083709236E-2</v>
      </c>
      <c r="H147" s="163">
        <f t="shared" si="29"/>
        <v>0.11687318369199046</v>
      </c>
      <c r="I147" s="163">
        <f t="shared" si="30"/>
        <v>0.11955367953992016</v>
      </c>
    </row>
    <row r="148" spans="2:9">
      <c r="B148" s="152" t="str">
        <f t="shared" si="26"/>
        <v>Portland General Electric Company</v>
      </c>
      <c r="C148" s="152" t="s">
        <v>51</v>
      </c>
      <c r="D148" s="163">
        <v>0.04</v>
      </c>
      <c r="E148" s="159">
        <v>0.79690221910892656</v>
      </c>
      <c r="F148" s="163">
        <f t="shared" si="27"/>
        <v>0.12759516708370924</v>
      </c>
      <c r="G148" s="163">
        <f t="shared" si="28"/>
        <v>8.7595167083709236E-2</v>
      </c>
      <c r="H148" s="163">
        <f t="shared" si="29"/>
        <v>0.1098047830322251</v>
      </c>
      <c r="I148" s="163">
        <f t="shared" si="30"/>
        <v>0.11425237904509614</v>
      </c>
    </row>
    <row r="149" spans="2:9">
      <c r="B149" s="152" t="str">
        <f t="shared" si="26"/>
        <v>Southern Company</v>
      </c>
      <c r="C149" s="152" t="s">
        <v>53</v>
      </c>
      <c r="D149" s="163">
        <v>0.04</v>
      </c>
      <c r="E149" s="159">
        <v>0.79071578586471691</v>
      </c>
      <c r="F149" s="163">
        <f t="shared" si="27"/>
        <v>0.12759516708370924</v>
      </c>
      <c r="G149" s="163">
        <f t="shared" si="28"/>
        <v>8.7595167083709236E-2</v>
      </c>
      <c r="H149" s="163">
        <f t="shared" si="29"/>
        <v>0.10926288137854634</v>
      </c>
      <c r="I149" s="163">
        <f t="shared" si="30"/>
        <v>0.11384595280483706</v>
      </c>
    </row>
    <row r="150" spans="2:9">
      <c r="B150" s="152" t="str">
        <f t="shared" si="26"/>
        <v>Xcel Energy Inc.</v>
      </c>
      <c r="C150" s="152" t="s">
        <v>55</v>
      </c>
      <c r="D150" s="163">
        <v>0.04</v>
      </c>
      <c r="E150" s="159">
        <v>0.75656019614317804</v>
      </c>
      <c r="F150" s="163">
        <f t="shared" si="27"/>
        <v>0.12759516708370924</v>
      </c>
      <c r="G150" s="163">
        <f t="shared" si="28"/>
        <v>8.7595167083709236E-2</v>
      </c>
      <c r="H150" s="163">
        <f t="shared" si="29"/>
        <v>0.10627101679004552</v>
      </c>
      <c r="I150" s="166">
        <f t="shared" si="30"/>
        <v>0.11160205436346143</v>
      </c>
    </row>
    <row r="151" spans="2:9" ht="13" thickBot="1">
      <c r="B151" s="175" t="s">
        <v>80</v>
      </c>
      <c r="C151" s="175"/>
      <c r="D151" s="175"/>
      <c r="E151" s="175"/>
      <c r="F151" s="175"/>
      <c r="G151" s="175"/>
      <c r="H151" s="177">
        <f>AVERAGE(H137:H150)</f>
        <v>0.11141883966299058</v>
      </c>
      <c r="I151" s="177">
        <f>AVERAGE(I137:I150)</f>
        <v>0.11546292151817027</v>
      </c>
    </row>
    <row r="153" spans="2:9">
      <c r="B153" s="173" t="s">
        <v>81</v>
      </c>
    </row>
    <row r="154" spans="2:9">
      <c r="B154" s="153" t="str">
        <f>B58</f>
        <v>[1] Source: Blue Chip Financial Forecasts, Vol. 41, No. 11, November 1, 2022, at 2</v>
      </c>
    </row>
    <row r="155" spans="2:9">
      <c r="B155" s="153" t="str">
        <f>B123</f>
        <v>[2] Source: Bloomberg Professional, based on 10-year weekly returns</v>
      </c>
    </row>
    <row r="156" spans="2:9">
      <c r="B156" s="153" t="str">
        <f>$B$28</f>
        <v>[3] Source: Exhibit AEB -R-5</v>
      </c>
    </row>
    <row r="157" spans="2:9">
      <c r="B157" s="153" t="s">
        <v>83</v>
      </c>
    </row>
    <row r="158" spans="2:9">
      <c r="B158" s="153" t="s">
        <v>84</v>
      </c>
    </row>
    <row r="159" spans="2:9">
      <c r="B159" s="152" t="s">
        <v>85</v>
      </c>
    </row>
    <row r="162" spans="2:9" ht="13.4" customHeight="1">
      <c r="B162" s="388" t="s">
        <v>91</v>
      </c>
      <c r="C162" s="388"/>
      <c r="D162" s="388"/>
      <c r="E162" s="388"/>
      <c r="F162" s="388"/>
      <c r="G162" s="388"/>
      <c r="H162" s="388"/>
      <c r="I162" s="388"/>
    </row>
    <row r="163" spans="2:9">
      <c r="B163" s="153"/>
      <c r="C163" s="153"/>
      <c r="D163" s="153"/>
      <c r="E163" s="153"/>
      <c r="F163" s="153"/>
      <c r="G163" s="153"/>
      <c r="H163" s="153"/>
    </row>
    <row r="164" spans="2:9">
      <c r="B164" s="388" t="s">
        <v>65</v>
      </c>
      <c r="C164" s="388"/>
      <c r="D164" s="388"/>
      <c r="E164" s="388"/>
      <c r="F164" s="388"/>
      <c r="G164" s="388"/>
      <c r="H164" s="388"/>
      <c r="I164" s="388"/>
    </row>
    <row r="165" spans="2:9">
      <c r="B165" s="388" t="s">
        <v>66</v>
      </c>
      <c r="C165" s="388"/>
      <c r="D165" s="388"/>
      <c r="E165" s="388"/>
      <c r="F165" s="388"/>
      <c r="G165" s="388"/>
      <c r="H165" s="388"/>
      <c r="I165" s="388"/>
    </row>
    <row r="166" spans="2:9">
      <c r="B166" s="153"/>
      <c r="C166" s="153"/>
      <c r="D166" s="153"/>
      <c r="E166" s="153"/>
      <c r="F166" s="153"/>
      <c r="G166" s="153"/>
      <c r="H166" s="153"/>
    </row>
    <row r="167" spans="2:9" ht="13" thickBot="1">
      <c r="B167" s="153"/>
      <c r="C167" s="153"/>
      <c r="D167" s="155" t="s">
        <v>67</v>
      </c>
      <c r="E167" s="155" t="s">
        <v>68</v>
      </c>
      <c r="F167" s="155" t="s">
        <v>69</v>
      </c>
      <c r="G167" s="155" t="s">
        <v>70</v>
      </c>
      <c r="H167" s="155" t="s">
        <v>71</v>
      </c>
      <c r="I167" s="155" t="s">
        <v>72</v>
      </c>
    </row>
    <row r="168" spans="2:9" ht="50">
      <c r="B168" s="139" t="s">
        <v>16</v>
      </c>
      <c r="C168" s="139" t="s">
        <v>73</v>
      </c>
      <c r="D168" s="156" t="str">
        <f t="shared" ref="D168" si="34">D72</f>
        <v>Projected 30-year U.S. Treasury bond yield 
(2024 - 2028)</v>
      </c>
      <c r="E168" s="156" t="s">
        <v>75</v>
      </c>
      <c r="F168" s="156" t="s">
        <v>76</v>
      </c>
      <c r="G168" s="156" t="s">
        <v>77</v>
      </c>
      <c r="H168" s="157" t="s">
        <v>78</v>
      </c>
      <c r="I168" s="157" t="s">
        <v>79</v>
      </c>
    </row>
    <row r="169" spans="2:9">
      <c r="B169" s="152" t="str">
        <f t="shared" ref="B169:B182" si="35">B9</f>
        <v>ALLETE, Inc.</v>
      </c>
      <c r="C169" s="152" t="s">
        <v>29</v>
      </c>
      <c r="D169" s="163">
        <v>3.7999999999999999E-2</v>
      </c>
      <c r="E169" s="159">
        <v>0.83294472454805213</v>
      </c>
      <c r="F169" s="163">
        <f t="shared" ref="F169:F182" si="36">F9</f>
        <v>0.12759516708370924</v>
      </c>
      <c r="G169" s="163">
        <f>F169-D169</f>
        <v>8.9595167083709237E-2</v>
      </c>
      <c r="H169" s="163">
        <f>IFERROR(G169*E169+D169,"")</f>
        <v>0.1126278217673769</v>
      </c>
      <c r="I169" s="163">
        <f>IFERROR((0.25*G169)+(0.75*E169*G169)+D169,"")</f>
        <v>0.11636965809645999</v>
      </c>
    </row>
    <row r="170" spans="2:9">
      <c r="B170" s="152" t="str">
        <f t="shared" si="35"/>
        <v>Alliant Energy Corporation</v>
      </c>
      <c r="C170" s="152" t="s">
        <v>32</v>
      </c>
      <c r="D170" s="163">
        <v>3.7999999999999999E-2</v>
      </c>
      <c r="E170" s="159">
        <v>0.8078529989112857</v>
      </c>
      <c r="F170" s="163">
        <f t="shared" si="36"/>
        <v>0.12759516708370924</v>
      </c>
      <c r="G170" s="163">
        <f t="shared" ref="G170:G182" si="37">F170-D170</f>
        <v>8.9595167083709237E-2</v>
      </c>
      <c r="H170" s="163">
        <f t="shared" ref="H170:H182" si="38">IFERROR(G170*E170+D170,"")</f>
        <v>0.11037972441653221</v>
      </c>
      <c r="I170" s="163">
        <f t="shared" ref="I170:I182" si="39">IFERROR((0.25*G170)+(0.75*E170*G170)+D170,"")</f>
        <v>0.11468358508332649</v>
      </c>
    </row>
    <row r="171" spans="2:9">
      <c r="B171" s="152" t="str">
        <f t="shared" si="35"/>
        <v>Ameren Corporation</v>
      </c>
      <c r="C171" s="152" t="s">
        <v>34</v>
      </c>
      <c r="D171" s="163">
        <v>3.7999999999999999E-2</v>
      </c>
      <c r="E171" s="159">
        <v>0.76185022277129266</v>
      </c>
      <c r="F171" s="163">
        <f t="shared" si="36"/>
        <v>0.12759516708370924</v>
      </c>
      <c r="G171" s="163">
        <f t="shared" si="37"/>
        <v>8.9595167083709237E-2</v>
      </c>
      <c r="H171" s="163">
        <f t="shared" si="38"/>
        <v>0.10625809800195507</v>
      </c>
      <c r="I171" s="163">
        <f t="shared" si="39"/>
        <v>0.11159236527239361</v>
      </c>
    </row>
    <row r="172" spans="2:9">
      <c r="B172" s="152" t="str">
        <f t="shared" si="35"/>
        <v>American Electric Power Company, Inc.</v>
      </c>
      <c r="C172" s="152" t="s">
        <v>36</v>
      </c>
      <c r="D172" s="163">
        <v>3.7999999999999999E-2</v>
      </c>
      <c r="E172" s="159">
        <v>0.77879645182861335</v>
      </c>
      <c r="F172" s="163">
        <f t="shared" si="36"/>
        <v>0.12759516708370924</v>
      </c>
      <c r="G172" s="163">
        <f t="shared" si="37"/>
        <v>8.9595167083709237E-2</v>
      </c>
      <c r="H172" s="163">
        <f t="shared" si="38"/>
        <v>0.10777639822578453</v>
      </c>
      <c r="I172" s="163">
        <f t="shared" si="39"/>
        <v>0.11273109044026569</v>
      </c>
    </row>
    <row r="173" spans="2:9">
      <c r="B173" s="152" t="str">
        <f t="shared" si="35"/>
        <v>Duke Energy Corporation</v>
      </c>
      <c r="C173" s="152" t="s">
        <v>39</v>
      </c>
      <c r="D173" s="163">
        <v>3.7999999999999999E-2</v>
      </c>
      <c r="E173" s="159">
        <v>0.73384699616853477</v>
      </c>
      <c r="F173" s="163">
        <f t="shared" si="36"/>
        <v>0.12759516708370924</v>
      </c>
      <c r="G173" s="163">
        <f t="shared" si="37"/>
        <v>8.9595167083709237E-2</v>
      </c>
      <c r="H173" s="163">
        <f t="shared" si="38"/>
        <v>0.103749144235598</v>
      </c>
      <c r="I173" s="163">
        <f t="shared" si="39"/>
        <v>0.1097106499476258</v>
      </c>
    </row>
    <row r="174" spans="2:9">
      <c r="B174" s="152" t="str">
        <f t="shared" si="35"/>
        <v>Evergy, Inc.</v>
      </c>
      <c r="C174" s="152" t="s">
        <v>41</v>
      </c>
      <c r="D174" s="163">
        <v>3.7999999999999999E-2</v>
      </c>
      <c r="E174" s="159">
        <v>0.81417552852915043</v>
      </c>
      <c r="F174" s="163">
        <f t="shared" si="36"/>
        <v>0.12759516708370924</v>
      </c>
      <c r="G174" s="163">
        <f t="shared" si="37"/>
        <v>8.9595167083709237E-2</v>
      </c>
      <c r="H174" s="163">
        <f t="shared" si="38"/>
        <v>0.11094619251403651</v>
      </c>
      <c r="I174" s="163">
        <f t="shared" si="39"/>
        <v>0.11510843615645469</v>
      </c>
    </row>
    <row r="175" spans="2:9">
      <c r="B175" s="152" t="str">
        <f t="shared" si="35"/>
        <v>IDACORP, Inc.</v>
      </c>
      <c r="C175" s="152" t="s">
        <v>43</v>
      </c>
      <c r="D175" s="163">
        <v>3.7999999999999999E-2</v>
      </c>
      <c r="E175" s="159">
        <v>0.82126621427149638</v>
      </c>
      <c r="F175" s="163">
        <f t="shared" si="36"/>
        <v>0.12759516708370924</v>
      </c>
      <c r="G175" s="163">
        <f t="shared" si="37"/>
        <v>8.9595167083709237E-2</v>
      </c>
      <c r="H175" s="163">
        <f t="shared" si="38"/>
        <v>0.11158148368786006</v>
      </c>
      <c r="I175" s="163">
        <f t="shared" si="39"/>
        <v>0.11558490453682238</v>
      </c>
    </row>
    <row r="176" spans="2:9">
      <c r="B176" s="152" t="str">
        <f t="shared" si="35"/>
        <v>NextEra Energy, Inc.</v>
      </c>
      <c r="C176" s="152" t="s">
        <v>45</v>
      </c>
      <c r="D176" s="163">
        <v>3.7999999999999999E-2</v>
      </c>
      <c r="E176" s="159">
        <v>0.82790356745308702</v>
      </c>
      <c r="F176" s="163">
        <f t="shared" si="36"/>
        <v>0.12759516708370924</v>
      </c>
      <c r="G176" s="163">
        <f t="shared" si="37"/>
        <v>8.9595167083709237E-2</v>
      </c>
      <c r="H176" s="163">
        <f t="shared" si="38"/>
        <v>0.11217615845515827</v>
      </c>
      <c r="I176" s="163">
        <f t="shared" si="39"/>
        <v>0.11603091061229601</v>
      </c>
    </row>
    <row r="177" spans="2:9">
      <c r="B177" s="152" t="str">
        <f t="shared" si="35"/>
        <v>NorthWestern Corporation</v>
      </c>
      <c r="C177" s="152" t="s">
        <v>47</v>
      </c>
      <c r="D177" s="163">
        <v>3.7999999999999999E-2</v>
      </c>
      <c r="E177" s="159">
        <v>0.87473867530602845</v>
      </c>
      <c r="F177" s="163">
        <f t="shared" si="36"/>
        <v>0.12759516708370924</v>
      </c>
      <c r="G177" s="163">
        <f t="shared" si="37"/>
        <v>8.9595167083709237E-2</v>
      </c>
      <c r="H177" s="163">
        <f t="shared" si="38"/>
        <v>0.11637235776862609</v>
      </c>
      <c r="I177" s="163">
        <f t="shared" si="39"/>
        <v>0.11917806009739687</v>
      </c>
    </row>
    <row r="178" spans="2:9">
      <c r="B178" s="152" t="str">
        <f t="shared" si="35"/>
        <v>OGE Energy Corporation</v>
      </c>
      <c r="C178" s="152" t="s">
        <v>1234</v>
      </c>
      <c r="D178" s="163">
        <v>3.7999999999999999E-2</v>
      </c>
      <c r="E178" s="159">
        <v>0.93944979860666911</v>
      </c>
      <c r="F178" s="163">
        <f t="shared" si="36"/>
        <v>0.12759516708370924</v>
      </c>
      <c r="G178" s="163">
        <f t="shared" ref="G178" si="40">F178-D178</f>
        <v>8.9595167083709237E-2</v>
      </c>
      <c r="H178" s="163">
        <f t="shared" ref="H178" si="41">IFERROR(G178*E178+D178,"")</f>
        <v>0.12217016167292152</v>
      </c>
      <c r="I178" s="163">
        <f t="shared" ref="I178" si="42">IFERROR((0.25*G178)+(0.75*E178*G178)+D178,"")</f>
        <v>0.12352641302561845</v>
      </c>
    </row>
    <row r="179" spans="2:9">
      <c r="B179" s="152" t="str">
        <f t="shared" si="35"/>
        <v>Otter Tail Corporation</v>
      </c>
      <c r="C179" s="152" t="s">
        <v>49</v>
      </c>
      <c r="D179" s="163">
        <v>3.7999999999999999E-2</v>
      </c>
      <c r="E179" s="159">
        <v>0.87759617626538178</v>
      </c>
      <c r="F179" s="163">
        <f t="shared" si="36"/>
        <v>0.12759516708370924</v>
      </c>
      <c r="G179" s="163">
        <f t="shared" si="37"/>
        <v>8.9595167083709237E-2</v>
      </c>
      <c r="H179" s="163">
        <f t="shared" si="38"/>
        <v>0.11662837604452123</v>
      </c>
      <c r="I179" s="163">
        <f t="shared" si="39"/>
        <v>0.11937007380431822</v>
      </c>
    </row>
    <row r="180" spans="2:9">
      <c r="B180" s="152" t="str">
        <f t="shared" si="35"/>
        <v>Portland General Electric Company</v>
      </c>
      <c r="C180" s="152" t="s">
        <v>51</v>
      </c>
      <c r="D180" s="163">
        <v>3.7999999999999999E-2</v>
      </c>
      <c r="E180" s="159">
        <v>0.79690221910892656</v>
      </c>
      <c r="F180" s="163">
        <f t="shared" si="36"/>
        <v>0.12759516708370924</v>
      </c>
      <c r="G180" s="163">
        <f t="shared" si="37"/>
        <v>8.9595167083709237E-2</v>
      </c>
      <c r="H180" s="163">
        <f t="shared" si="38"/>
        <v>0.10939858747044295</v>
      </c>
      <c r="I180" s="163">
        <f t="shared" si="39"/>
        <v>0.11394773237375952</v>
      </c>
    </row>
    <row r="181" spans="2:9">
      <c r="B181" s="152" t="str">
        <f t="shared" si="35"/>
        <v>Southern Company</v>
      </c>
      <c r="C181" s="152" t="s">
        <v>53</v>
      </c>
      <c r="D181" s="163">
        <v>3.7999999999999999E-2</v>
      </c>
      <c r="E181" s="159">
        <v>0.79071578586471691</v>
      </c>
      <c r="F181" s="163">
        <f t="shared" si="36"/>
        <v>0.12759516708370924</v>
      </c>
      <c r="G181" s="163">
        <f t="shared" si="37"/>
        <v>8.9595167083709237E-2</v>
      </c>
      <c r="H181" s="163">
        <f t="shared" si="38"/>
        <v>0.10884431295027577</v>
      </c>
      <c r="I181" s="163">
        <f t="shared" si="39"/>
        <v>0.11353202648363414</v>
      </c>
    </row>
    <row r="182" spans="2:9">
      <c r="B182" s="152" t="str">
        <f t="shared" si="35"/>
        <v>Xcel Energy Inc.</v>
      </c>
      <c r="C182" s="152" t="s">
        <v>55</v>
      </c>
      <c r="D182" s="163">
        <v>3.7999999999999999E-2</v>
      </c>
      <c r="E182" s="159">
        <v>0.75656019614317804</v>
      </c>
      <c r="F182" s="163">
        <f t="shared" si="36"/>
        <v>0.12759516708370924</v>
      </c>
      <c r="G182" s="163">
        <f t="shared" si="37"/>
        <v>8.9595167083709237E-2</v>
      </c>
      <c r="H182" s="163">
        <f t="shared" si="38"/>
        <v>0.10578413718233187</v>
      </c>
      <c r="I182" s="163">
        <f t="shared" si="39"/>
        <v>0.11123689465767622</v>
      </c>
    </row>
    <row r="183" spans="2:9" ht="13" thickBot="1">
      <c r="B183" s="175" t="s">
        <v>80</v>
      </c>
      <c r="C183" s="175"/>
      <c r="D183" s="175"/>
      <c r="E183" s="175"/>
      <c r="F183" s="175"/>
      <c r="G183" s="175"/>
      <c r="H183" s="177">
        <f>AVERAGE(H169:H182)</f>
        <v>0.11104949674238722</v>
      </c>
      <c r="I183" s="177">
        <f>AVERAGE(I169:I182)</f>
        <v>0.11518591432771771</v>
      </c>
    </row>
    <row r="185" spans="2:9">
      <c r="B185" s="173" t="s">
        <v>81</v>
      </c>
    </row>
    <row r="186" spans="2:9">
      <c r="B186" s="153" t="str">
        <f>B90</f>
        <v>[1] Source: Blue Chip Financial Forecasts, Vol. 41, No. 6, June 1, 2021, at 14</v>
      </c>
    </row>
    <row r="187" spans="2:9">
      <c r="B187" s="153" t="str">
        <f>B123</f>
        <v>[2] Source: Bloomberg Professional, based on 10-year weekly returns</v>
      </c>
    </row>
    <row r="188" spans="2:9">
      <c r="B188" s="153" t="str">
        <f>$B$28</f>
        <v>[3] Source: Exhibit AEB -R-5</v>
      </c>
    </row>
    <row r="189" spans="2:9">
      <c r="B189" s="153" t="s">
        <v>83</v>
      </c>
    </row>
    <row r="190" spans="2:9">
      <c r="B190" s="153" t="s">
        <v>84</v>
      </c>
    </row>
    <row r="191" spans="2:9">
      <c r="B191" s="152" t="s">
        <v>85</v>
      </c>
    </row>
    <row r="194" spans="2:9" ht="13.4" customHeight="1">
      <c r="B194" s="388" t="s">
        <v>92</v>
      </c>
      <c r="C194" s="388"/>
      <c r="D194" s="388"/>
      <c r="E194" s="388"/>
      <c r="F194" s="388"/>
      <c r="G194" s="388"/>
      <c r="H194" s="388"/>
      <c r="I194" s="388"/>
    </row>
    <row r="195" spans="2:9">
      <c r="B195" s="153"/>
      <c r="C195" s="153"/>
      <c r="D195" s="153"/>
      <c r="E195" s="153"/>
      <c r="F195" s="153"/>
      <c r="G195" s="153"/>
      <c r="H195" s="153"/>
    </row>
    <row r="196" spans="2:9">
      <c r="B196" s="388" t="s">
        <v>65</v>
      </c>
      <c r="C196" s="388"/>
      <c r="D196" s="388"/>
      <c r="E196" s="388"/>
      <c r="F196" s="388"/>
      <c r="G196" s="388"/>
      <c r="H196" s="388"/>
      <c r="I196" s="388"/>
    </row>
    <row r="197" spans="2:9">
      <c r="B197" s="388" t="s">
        <v>66</v>
      </c>
      <c r="C197" s="388"/>
      <c r="D197" s="388"/>
      <c r="E197" s="388"/>
      <c r="F197" s="388"/>
      <c r="G197" s="388"/>
      <c r="H197" s="388"/>
      <c r="I197" s="388"/>
    </row>
    <row r="198" spans="2:9">
      <c r="B198" s="153"/>
      <c r="C198" s="153"/>
      <c r="D198" s="153"/>
      <c r="E198" s="153"/>
      <c r="F198" s="153"/>
      <c r="G198" s="153"/>
      <c r="H198" s="153"/>
    </row>
    <row r="199" spans="2:9" ht="13" thickBot="1">
      <c r="B199" s="153"/>
      <c r="C199" s="153"/>
      <c r="D199" s="155" t="s">
        <v>67</v>
      </c>
      <c r="E199" s="155" t="s">
        <v>68</v>
      </c>
      <c r="F199" s="155" t="s">
        <v>69</v>
      </c>
      <c r="G199" s="155" t="s">
        <v>70</v>
      </c>
      <c r="H199" s="155" t="s">
        <v>71</v>
      </c>
      <c r="I199" s="155" t="s">
        <v>72</v>
      </c>
    </row>
    <row r="200" spans="2:9" ht="50">
      <c r="B200" s="139" t="s">
        <v>16</v>
      </c>
      <c r="C200" s="139" t="s">
        <v>73</v>
      </c>
      <c r="D200" s="156" t="s">
        <v>74</v>
      </c>
      <c r="E200" s="156" t="s">
        <v>75</v>
      </c>
      <c r="F200" s="156" t="s">
        <v>76</v>
      </c>
      <c r="G200" s="156" t="s">
        <v>77</v>
      </c>
      <c r="H200" s="157" t="s">
        <v>78</v>
      </c>
      <c r="I200" s="157" t="s">
        <v>79</v>
      </c>
    </row>
    <row r="201" spans="2:9">
      <c r="B201" s="152" t="str">
        <f t="shared" ref="B201:B214" si="43">B105</f>
        <v>ALLETE, Inc.</v>
      </c>
      <c r="C201" s="180" t="s">
        <v>29</v>
      </c>
      <c r="D201" s="163">
        <v>3.9153333333333346E-2</v>
      </c>
      <c r="E201" s="181">
        <v>0.77222222222222237</v>
      </c>
      <c r="F201" s="163">
        <f t="shared" ref="F201:F214" si="44">F105</f>
        <v>0.12759516708370924</v>
      </c>
      <c r="G201" s="163">
        <f>F201-D201</f>
        <v>8.8441833750375898E-2</v>
      </c>
      <c r="H201" s="163">
        <f>IFERROR(G201*E201+D201,"")</f>
        <v>0.10745008272945697</v>
      </c>
      <c r="I201" s="163">
        <f>IFERROR((0.25*G201)+(0.75*E201*G201)+D201,"")</f>
        <v>0.11248635381802005</v>
      </c>
    </row>
    <row r="202" spans="2:9">
      <c r="B202" s="152" t="str">
        <f t="shared" si="43"/>
        <v>Alliant Energy Corporation</v>
      </c>
      <c r="C202" s="180" t="s">
        <v>32</v>
      </c>
      <c r="D202" s="163">
        <v>3.9153333333333346E-2</v>
      </c>
      <c r="E202" s="182">
        <v>0.73888888888888871</v>
      </c>
      <c r="F202" s="163">
        <f t="shared" si="44"/>
        <v>0.12759516708370924</v>
      </c>
      <c r="G202" s="163">
        <f t="shared" ref="G202:G214" si="45">F202-D202</f>
        <v>8.8441833750375898E-2</v>
      </c>
      <c r="H202" s="163">
        <f t="shared" ref="H202:H214" si="46">IFERROR(G202*E202+D202,"")</f>
        <v>0.10450202160444441</v>
      </c>
      <c r="I202" s="163">
        <f t="shared" ref="I202:I214" si="47">IFERROR((0.25*G202)+(0.75*E202*G202)+D202,"")</f>
        <v>0.11027530797426061</v>
      </c>
    </row>
    <row r="203" spans="2:9">
      <c r="B203" s="152" t="str">
        <f t="shared" si="43"/>
        <v>Ameren Corporation</v>
      </c>
      <c r="C203" s="180" t="s">
        <v>34</v>
      </c>
      <c r="D203" s="163">
        <v>3.9153333333333346E-2</v>
      </c>
      <c r="E203" s="182">
        <v>0.71111111111111092</v>
      </c>
      <c r="F203" s="163">
        <f t="shared" si="44"/>
        <v>0.12759516708370924</v>
      </c>
      <c r="G203" s="163">
        <f t="shared" si="45"/>
        <v>8.8441833750375898E-2</v>
      </c>
      <c r="H203" s="163">
        <f t="shared" si="46"/>
        <v>0.1020453040002673</v>
      </c>
      <c r="I203" s="163">
        <f t="shared" si="47"/>
        <v>0.10843276977112778</v>
      </c>
    </row>
    <row r="204" spans="2:9">
      <c r="B204" s="152" t="str">
        <f t="shared" si="43"/>
        <v>American Electric Power Company, Inc.</v>
      </c>
      <c r="C204" s="180" t="s">
        <v>36</v>
      </c>
      <c r="D204" s="163">
        <v>3.9153333333333346E-2</v>
      </c>
      <c r="E204" s="182">
        <v>0.66666666666666652</v>
      </c>
      <c r="F204" s="163">
        <f t="shared" si="44"/>
        <v>0.12759516708370924</v>
      </c>
      <c r="G204" s="163">
        <f t="shared" si="45"/>
        <v>8.8441833750375898E-2</v>
      </c>
      <c r="H204" s="163">
        <f t="shared" si="46"/>
        <v>9.811455583358393E-2</v>
      </c>
      <c r="I204" s="163">
        <f t="shared" si="47"/>
        <v>0.10548470864611525</v>
      </c>
    </row>
    <row r="205" spans="2:9">
      <c r="B205" s="152" t="str">
        <f t="shared" si="43"/>
        <v>Duke Energy Corporation</v>
      </c>
      <c r="C205" s="180" t="s">
        <v>39</v>
      </c>
      <c r="D205" s="163">
        <v>3.9153333333333346E-2</v>
      </c>
      <c r="E205" s="182">
        <v>0.64444444444444438</v>
      </c>
      <c r="F205" s="163">
        <f t="shared" si="44"/>
        <v>0.12759516708370924</v>
      </c>
      <c r="G205" s="163">
        <f t="shared" si="45"/>
        <v>8.8441833750375898E-2</v>
      </c>
      <c r="H205" s="163">
        <f t="shared" si="46"/>
        <v>9.6149181750242257E-2</v>
      </c>
      <c r="I205" s="163">
        <f t="shared" si="47"/>
        <v>0.104010678083609</v>
      </c>
    </row>
    <row r="206" spans="2:9">
      <c r="B206" s="152" t="str">
        <f t="shared" si="43"/>
        <v>Evergy, Inc.</v>
      </c>
      <c r="C206" s="180" t="s">
        <v>41</v>
      </c>
      <c r="D206" s="163">
        <v>3.9153333333333346E-2</v>
      </c>
      <c r="E206" s="182">
        <v>0.97499999999999998</v>
      </c>
      <c r="F206" s="163">
        <f t="shared" si="44"/>
        <v>0.12759516708370924</v>
      </c>
      <c r="G206" s="163">
        <f t="shared" si="45"/>
        <v>8.8441833750375898E-2</v>
      </c>
      <c r="H206" s="163">
        <f t="shared" si="46"/>
        <v>0.12538412123994985</v>
      </c>
      <c r="I206" s="163">
        <f t="shared" si="47"/>
        <v>0.12593688270088971</v>
      </c>
    </row>
    <row r="207" spans="2:9">
      <c r="B207" s="152" t="str">
        <f t="shared" si="43"/>
        <v>IDACORP, Inc.</v>
      </c>
      <c r="C207" s="180" t="s">
        <v>43</v>
      </c>
      <c r="D207" s="163">
        <v>3.9153333333333346E-2</v>
      </c>
      <c r="E207" s="182">
        <v>0.7222222222222221</v>
      </c>
      <c r="F207" s="163">
        <f t="shared" si="44"/>
        <v>0.12759516708370924</v>
      </c>
      <c r="G207" s="163">
        <f t="shared" si="45"/>
        <v>8.8441833750375898E-2</v>
      </c>
      <c r="H207" s="163">
        <f t="shared" si="46"/>
        <v>0.10302799104193815</v>
      </c>
      <c r="I207" s="163">
        <f t="shared" si="47"/>
        <v>0.10916978505238092</v>
      </c>
    </row>
    <row r="208" spans="2:9">
      <c r="B208" s="152" t="str">
        <f t="shared" si="43"/>
        <v>NextEra Energy, Inc.</v>
      </c>
      <c r="C208" s="180" t="s">
        <v>45</v>
      </c>
      <c r="D208" s="163">
        <v>3.9153333333333346E-2</v>
      </c>
      <c r="E208" s="182">
        <v>0.7055555555555556</v>
      </c>
      <c r="F208" s="163">
        <f t="shared" si="44"/>
        <v>0.12759516708370924</v>
      </c>
      <c r="G208" s="163">
        <f t="shared" si="45"/>
        <v>8.8441833750375898E-2</v>
      </c>
      <c r="H208" s="163">
        <f t="shared" si="46"/>
        <v>0.10155396047943191</v>
      </c>
      <c r="I208" s="163">
        <f t="shared" si="47"/>
        <v>0.10806426213050124</v>
      </c>
    </row>
    <row r="209" spans="2:9">
      <c r="B209" s="152" t="str">
        <f t="shared" si="43"/>
        <v>NorthWestern Corporation</v>
      </c>
      <c r="C209" s="180" t="s">
        <v>47</v>
      </c>
      <c r="D209" s="163">
        <v>3.9153333333333346E-2</v>
      </c>
      <c r="E209" s="182">
        <v>0.72777777777777775</v>
      </c>
      <c r="F209" s="163">
        <f t="shared" si="44"/>
        <v>0.12759516708370924</v>
      </c>
      <c r="G209" s="163">
        <f t="shared" si="45"/>
        <v>8.8441833750375898E-2</v>
      </c>
      <c r="H209" s="163">
        <f t="shared" si="46"/>
        <v>0.10351933456277358</v>
      </c>
      <c r="I209" s="163">
        <f t="shared" si="47"/>
        <v>0.10953829269300749</v>
      </c>
    </row>
    <row r="210" spans="2:9">
      <c r="B210" s="152" t="str">
        <f t="shared" si="43"/>
        <v>OGE Energy Corporation</v>
      </c>
      <c r="C210" s="180" t="s">
        <v>1234</v>
      </c>
      <c r="D210" s="163">
        <v>3.9153333333333346E-2</v>
      </c>
      <c r="E210" s="182">
        <v>0.92222222222222228</v>
      </c>
      <c r="F210" s="163">
        <f t="shared" si="44"/>
        <v>0.12759516708370924</v>
      </c>
      <c r="G210" s="163">
        <f t="shared" ref="G210" si="48">F210-D210</f>
        <v>8.8441833750375898E-2</v>
      </c>
      <c r="H210" s="163">
        <f t="shared" ref="H210" si="49">IFERROR(G210*E210+D210,"")</f>
        <v>0.12071635779201334</v>
      </c>
      <c r="I210" s="163">
        <f t="shared" ref="I210" si="50">IFERROR((0.25*G210)+(0.75*E210*G210)+D210,"")</f>
        <v>0.12243606011493732</v>
      </c>
    </row>
    <row r="211" spans="2:9">
      <c r="B211" s="152" t="str">
        <f t="shared" si="43"/>
        <v>Otter Tail Corporation</v>
      </c>
      <c r="C211" s="180" t="s">
        <v>49</v>
      </c>
      <c r="D211" s="163">
        <v>3.9153333333333346E-2</v>
      </c>
      <c r="E211" s="182">
        <v>0.85000000000000009</v>
      </c>
      <c r="F211" s="163">
        <f t="shared" si="44"/>
        <v>0.12759516708370924</v>
      </c>
      <c r="G211" s="163">
        <f t="shared" si="45"/>
        <v>8.8441833750375898E-2</v>
      </c>
      <c r="H211" s="163">
        <f t="shared" si="46"/>
        <v>0.11432889202115287</v>
      </c>
      <c r="I211" s="163">
        <f t="shared" si="47"/>
        <v>0.11764546078679196</v>
      </c>
    </row>
    <row r="212" spans="2:9">
      <c r="B212" s="152" t="str">
        <f t="shared" si="43"/>
        <v>Portland General Electric Company</v>
      </c>
      <c r="C212" s="180" t="s">
        <v>51</v>
      </c>
      <c r="D212" s="163">
        <v>3.9153333333333346E-2</v>
      </c>
      <c r="E212" s="182">
        <v>0.73888888888888882</v>
      </c>
      <c r="F212" s="163">
        <f t="shared" si="44"/>
        <v>0.12759516708370924</v>
      </c>
      <c r="G212" s="163">
        <f t="shared" si="45"/>
        <v>8.8441833750375898E-2</v>
      </c>
      <c r="H212" s="163">
        <f t="shared" si="46"/>
        <v>0.10450202160444443</v>
      </c>
      <c r="I212" s="163">
        <f t="shared" si="47"/>
        <v>0.11027530797426062</v>
      </c>
    </row>
    <row r="213" spans="2:9">
      <c r="B213" s="152" t="str">
        <f t="shared" si="43"/>
        <v>Southern Company</v>
      </c>
      <c r="C213" s="180" t="s">
        <v>53</v>
      </c>
      <c r="D213" s="163">
        <v>3.9153333333333346E-2</v>
      </c>
      <c r="E213" s="182">
        <v>0.62777777777777777</v>
      </c>
      <c r="F213" s="163">
        <f t="shared" si="44"/>
        <v>0.12759516708370924</v>
      </c>
      <c r="G213" s="163">
        <f t="shared" si="45"/>
        <v>8.8441833750375898E-2</v>
      </c>
      <c r="H213" s="163">
        <f t="shared" si="46"/>
        <v>9.4675151187735992E-2</v>
      </c>
      <c r="I213" s="163">
        <f t="shared" si="47"/>
        <v>0.10290515516172929</v>
      </c>
    </row>
    <row r="214" spans="2:9">
      <c r="B214" s="152" t="str">
        <f t="shared" si="43"/>
        <v>Xcel Energy Inc.</v>
      </c>
      <c r="C214" s="180" t="s">
        <v>55</v>
      </c>
      <c r="D214" s="163">
        <v>3.9153333333333346E-2</v>
      </c>
      <c r="E214" s="181">
        <v>0.63888888888888884</v>
      </c>
      <c r="F214" s="163">
        <f t="shared" si="44"/>
        <v>0.12759516708370924</v>
      </c>
      <c r="G214" s="163">
        <f t="shared" si="45"/>
        <v>8.8441833750375898E-2</v>
      </c>
      <c r="H214" s="163">
        <f t="shared" si="46"/>
        <v>9.5657838229406822E-2</v>
      </c>
      <c r="I214" s="163">
        <f t="shared" si="47"/>
        <v>0.10364217044298243</v>
      </c>
    </row>
    <row r="215" spans="2:9" ht="13" thickBot="1">
      <c r="B215" s="175" t="s">
        <v>80</v>
      </c>
      <c r="C215" s="175"/>
      <c r="D215" s="175"/>
      <c r="E215" s="183"/>
      <c r="F215" s="175"/>
      <c r="G215" s="175"/>
      <c r="H215" s="176">
        <f>AVERAGE(H201:H214)</f>
        <v>0.1051162010054887</v>
      </c>
      <c r="I215" s="177">
        <f>AVERAGE(I201:I214)</f>
        <v>0.11073594252504383</v>
      </c>
    </row>
    <row r="217" spans="2:9">
      <c r="B217" s="173" t="s">
        <v>81</v>
      </c>
    </row>
    <row r="218" spans="2:9">
      <c r="B218" s="153" t="str">
        <f>B122</f>
        <v>[1] Source: Bloomberg Professional, as of October 31, 2022</v>
      </c>
    </row>
    <row r="219" spans="2:9">
      <c r="B219" s="153" t="s">
        <v>1263</v>
      </c>
    </row>
    <row r="220" spans="2:9">
      <c r="B220" s="153" t="str">
        <f>$B$28</f>
        <v>[3] Source: Exhibit AEB -R-5</v>
      </c>
    </row>
    <row r="221" spans="2:9">
      <c r="B221" s="153" t="s">
        <v>83</v>
      </c>
    </row>
    <row r="222" spans="2:9">
      <c r="B222" s="153" t="s">
        <v>84</v>
      </c>
    </row>
    <row r="223" spans="2:9">
      <c r="B223" s="152" t="s">
        <v>85</v>
      </c>
    </row>
    <row r="226" spans="2:9" ht="13.4" customHeight="1">
      <c r="B226" s="388" t="s">
        <v>93</v>
      </c>
      <c r="C226" s="388"/>
      <c r="D226" s="388"/>
      <c r="E226" s="388"/>
      <c r="F226" s="388"/>
      <c r="G226" s="388"/>
      <c r="H226" s="388"/>
      <c r="I226" s="388"/>
    </row>
    <row r="227" spans="2:9">
      <c r="B227" s="153"/>
      <c r="C227" s="153"/>
      <c r="D227" s="153"/>
      <c r="E227" s="153"/>
      <c r="F227" s="153"/>
      <c r="G227" s="153"/>
      <c r="H227" s="153"/>
    </row>
    <row r="228" spans="2:9">
      <c r="B228" s="388" t="s">
        <v>65</v>
      </c>
      <c r="C228" s="388"/>
      <c r="D228" s="388"/>
      <c r="E228" s="388"/>
      <c r="F228" s="388"/>
      <c r="G228" s="388"/>
      <c r="H228" s="388"/>
      <c r="I228" s="388"/>
    </row>
    <row r="229" spans="2:9">
      <c r="B229" s="388" t="s">
        <v>66</v>
      </c>
      <c r="C229" s="388"/>
      <c r="D229" s="388"/>
      <c r="E229" s="388"/>
      <c r="F229" s="388"/>
      <c r="G229" s="388"/>
      <c r="H229" s="388"/>
      <c r="I229" s="388"/>
    </row>
    <row r="230" spans="2:9">
      <c r="B230" s="153"/>
      <c r="C230" s="153"/>
      <c r="D230" s="153"/>
      <c r="E230" s="153"/>
      <c r="F230" s="153"/>
      <c r="G230" s="153"/>
      <c r="H230" s="153"/>
    </row>
    <row r="231" spans="2:9" ht="13" thickBot="1">
      <c r="B231" s="153"/>
      <c r="C231" s="153"/>
      <c r="D231" s="155" t="s">
        <v>67</v>
      </c>
      <c r="E231" s="155" t="s">
        <v>68</v>
      </c>
      <c r="F231" s="155" t="s">
        <v>69</v>
      </c>
      <c r="G231" s="155" t="s">
        <v>70</v>
      </c>
      <c r="H231" s="155" t="s">
        <v>71</v>
      </c>
      <c r="I231" s="155" t="s">
        <v>72</v>
      </c>
    </row>
    <row r="232" spans="2:9" ht="50">
      <c r="B232" s="139" t="s">
        <v>16</v>
      </c>
      <c r="C232" s="139" t="s">
        <v>73</v>
      </c>
      <c r="D232" s="156" t="str">
        <f t="shared" ref="D232" si="51">D136</f>
        <v>Near-term projected 30-year U.S. Treasury bond yield 
(Q1 2023 - Q1 2024)</v>
      </c>
      <c r="E232" s="156" t="s">
        <v>75</v>
      </c>
      <c r="F232" s="156" t="s">
        <v>76</v>
      </c>
      <c r="G232" s="156" t="s">
        <v>77</v>
      </c>
      <c r="H232" s="157" t="s">
        <v>78</v>
      </c>
      <c r="I232" s="157" t="s">
        <v>79</v>
      </c>
    </row>
    <row r="233" spans="2:9">
      <c r="B233" s="152" t="str">
        <f t="shared" ref="B233:B246" si="52">B105</f>
        <v>ALLETE, Inc.</v>
      </c>
      <c r="C233" s="152" t="s">
        <v>29</v>
      </c>
      <c r="D233" s="163">
        <v>0.04</v>
      </c>
      <c r="E233" s="184">
        <v>0.77222222222222237</v>
      </c>
      <c r="F233" s="163">
        <f t="shared" ref="F233:F246" si="53">F105</f>
        <v>0.12759516708370924</v>
      </c>
      <c r="G233" s="163">
        <f>F233-D233</f>
        <v>8.7595167083709236E-2</v>
      </c>
      <c r="H233" s="163">
        <f>IFERROR(G233*E233+D233,"")</f>
        <v>0.1076429345813088</v>
      </c>
      <c r="I233" s="174">
        <f>IFERROR((0.25*G233)+(0.75*E233*G233)+D233,"")</f>
        <v>0.11263099270690893</v>
      </c>
    </row>
    <row r="234" spans="2:9">
      <c r="B234" s="152" t="str">
        <f t="shared" si="52"/>
        <v>Alliant Energy Corporation</v>
      </c>
      <c r="C234" s="152" t="s">
        <v>32</v>
      </c>
      <c r="D234" s="163">
        <v>0.04</v>
      </c>
      <c r="E234" s="159">
        <v>0.73888888888888871</v>
      </c>
      <c r="F234" s="163">
        <f t="shared" si="53"/>
        <v>0.12759516708370924</v>
      </c>
      <c r="G234" s="163">
        <f>F234-D234</f>
        <v>8.7595167083709236E-2</v>
      </c>
      <c r="H234" s="163">
        <f>IFERROR(G234*E234+D234,"")</f>
        <v>0.10472309567851848</v>
      </c>
      <c r="I234" s="163">
        <f>IFERROR((0.25*G234)+(0.75*E234*G234)+D234,"")</f>
        <v>0.11044111352981617</v>
      </c>
    </row>
    <row r="235" spans="2:9">
      <c r="B235" s="152" t="str">
        <f t="shared" si="52"/>
        <v>Ameren Corporation</v>
      </c>
      <c r="C235" s="152" t="s">
        <v>34</v>
      </c>
      <c r="D235" s="163">
        <v>0.04</v>
      </c>
      <c r="E235" s="159">
        <v>0.71111111111111092</v>
      </c>
      <c r="F235" s="163">
        <f t="shared" si="53"/>
        <v>0.12759516708370924</v>
      </c>
      <c r="G235" s="163">
        <f>F235-D235</f>
        <v>8.7595167083709236E-2</v>
      </c>
      <c r="H235" s="163">
        <f>IFERROR(G235*E235+D235,"")</f>
        <v>0.10228989659285989</v>
      </c>
      <c r="I235" s="163">
        <f>IFERROR((0.25*G235)+(0.75*E235*G235)+D235,"")</f>
        <v>0.10861621421557222</v>
      </c>
    </row>
    <row r="236" spans="2:9">
      <c r="B236" s="152" t="str">
        <f t="shared" si="52"/>
        <v>American Electric Power Company, Inc.</v>
      </c>
      <c r="C236" s="152" t="s">
        <v>36</v>
      </c>
      <c r="D236" s="163">
        <v>0.04</v>
      </c>
      <c r="E236" s="159">
        <v>0.66666666666666652</v>
      </c>
      <c r="F236" s="163">
        <f t="shared" si="53"/>
        <v>0.12759516708370924</v>
      </c>
      <c r="G236" s="163">
        <f>F236-D236</f>
        <v>8.7595167083709236E-2</v>
      </c>
      <c r="H236" s="163">
        <f>IFERROR(G236*E236+D236,"")</f>
        <v>9.8396778055806142E-2</v>
      </c>
      <c r="I236" s="163">
        <f>IFERROR((0.25*G236)+(0.75*E236*G236)+D236,"")</f>
        <v>0.10569637531278192</v>
      </c>
    </row>
    <row r="237" spans="2:9">
      <c r="B237" s="152" t="str">
        <f t="shared" si="52"/>
        <v>Duke Energy Corporation</v>
      </c>
      <c r="C237" s="152" t="s">
        <v>39</v>
      </c>
      <c r="D237" s="163">
        <v>0.04</v>
      </c>
      <c r="E237" s="159">
        <v>0.64444444444444438</v>
      </c>
      <c r="F237" s="163">
        <f t="shared" si="53"/>
        <v>0.12759516708370924</v>
      </c>
      <c r="G237" s="163">
        <f t="shared" ref="G237:G246" si="54">F237-D237</f>
        <v>8.7595167083709236E-2</v>
      </c>
      <c r="H237" s="163">
        <f t="shared" ref="H237:H246" si="55">IFERROR(G237*E237+D237,"")</f>
        <v>9.6450218787279274E-2</v>
      </c>
      <c r="I237" s="163">
        <f t="shared" ref="I237:I246" si="56">IFERROR((0.25*G237)+(0.75*E237*G237)+D237,"")</f>
        <v>0.10423645586138677</v>
      </c>
    </row>
    <row r="238" spans="2:9">
      <c r="B238" s="152" t="str">
        <f t="shared" si="52"/>
        <v>Evergy, Inc.</v>
      </c>
      <c r="C238" s="152" t="s">
        <v>41</v>
      </c>
      <c r="D238" s="163">
        <v>0.04</v>
      </c>
      <c r="E238" s="159">
        <v>0.97499999999999998</v>
      </c>
      <c r="F238" s="163">
        <f t="shared" si="53"/>
        <v>0.12759516708370924</v>
      </c>
      <c r="G238" s="163">
        <f t="shared" si="54"/>
        <v>8.7595167083709236E-2</v>
      </c>
      <c r="H238" s="163">
        <f t="shared" si="55"/>
        <v>0.12540528790661651</v>
      </c>
      <c r="I238" s="163">
        <f t="shared" si="56"/>
        <v>0.12595275770088968</v>
      </c>
    </row>
    <row r="239" spans="2:9">
      <c r="B239" s="152" t="str">
        <f t="shared" si="52"/>
        <v>IDACORP, Inc.</v>
      </c>
      <c r="C239" s="152" t="s">
        <v>43</v>
      </c>
      <c r="D239" s="163">
        <v>0.04</v>
      </c>
      <c r="E239" s="159">
        <v>0.7222222222222221</v>
      </c>
      <c r="F239" s="163">
        <f t="shared" si="53"/>
        <v>0.12759516708370924</v>
      </c>
      <c r="G239" s="163">
        <f t="shared" si="54"/>
        <v>8.7595167083709236E-2</v>
      </c>
      <c r="H239" s="163">
        <f t="shared" si="55"/>
        <v>0.10326317622712333</v>
      </c>
      <c r="I239" s="163">
        <f t="shared" si="56"/>
        <v>0.1093461739412698</v>
      </c>
    </row>
    <row r="240" spans="2:9">
      <c r="B240" s="152" t="str">
        <f t="shared" si="52"/>
        <v>NextEra Energy, Inc.</v>
      </c>
      <c r="C240" s="152" t="s">
        <v>45</v>
      </c>
      <c r="D240" s="163">
        <v>0.04</v>
      </c>
      <c r="E240" s="159">
        <v>0.7055555555555556</v>
      </c>
      <c r="F240" s="163">
        <f t="shared" si="53"/>
        <v>0.12759516708370924</v>
      </c>
      <c r="G240" s="163">
        <f t="shared" si="54"/>
        <v>8.7595167083709236E-2</v>
      </c>
      <c r="H240" s="163">
        <f t="shared" si="55"/>
        <v>0.10180325677572818</v>
      </c>
      <c r="I240" s="163">
        <f t="shared" si="56"/>
        <v>0.10825123435272346</v>
      </c>
    </row>
    <row r="241" spans="2:9">
      <c r="B241" s="152" t="str">
        <f t="shared" si="52"/>
        <v>NorthWestern Corporation</v>
      </c>
      <c r="C241" s="152" t="s">
        <v>47</v>
      </c>
      <c r="D241" s="163">
        <v>0.04</v>
      </c>
      <c r="E241" s="159">
        <v>0.72777777777777775</v>
      </c>
      <c r="F241" s="163">
        <f t="shared" si="53"/>
        <v>0.12759516708370924</v>
      </c>
      <c r="G241" s="163">
        <f t="shared" si="54"/>
        <v>8.7595167083709236E-2</v>
      </c>
      <c r="H241" s="163">
        <f t="shared" si="55"/>
        <v>0.10374981604425507</v>
      </c>
      <c r="I241" s="163">
        <f t="shared" si="56"/>
        <v>0.10971115380411861</v>
      </c>
    </row>
    <row r="242" spans="2:9">
      <c r="B242" s="152" t="str">
        <f t="shared" si="52"/>
        <v>OGE Energy Corporation</v>
      </c>
      <c r="C242" s="152" t="s">
        <v>1234</v>
      </c>
      <c r="D242" s="163">
        <v>0.04</v>
      </c>
      <c r="E242" s="159">
        <v>0.92222222222222228</v>
      </c>
      <c r="F242" s="163">
        <f t="shared" si="53"/>
        <v>0.12759516708370924</v>
      </c>
      <c r="G242" s="163">
        <f t="shared" ref="G242" si="57">F242-D242</f>
        <v>8.7595167083709236E-2</v>
      </c>
      <c r="H242" s="163">
        <f t="shared" ref="H242" si="58">IFERROR(G242*E242+D242,"")</f>
        <v>0.12078220964386518</v>
      </c>
      <c r="I242" s="163">
        <f t="shared" ref="I242" si="59">IFERROR((0.25*G242)+(0.75*E242*G242)+D242,"")</f>
        <v>0.12248544900382621</v>
      </c>
    </row>
    <row r="243" spans="2:9">
      <c r="B243" s="152" t="str">
        <f t="shared" si="52"/>
        <v>Otter Tail Corporation</v>
      </c>
      <c r="C243" s="152" t="s">
        <v>49</v>
      </c>
      <c r="D243" s="163">
        <v>0.04</v>
      </c>
      <c r="E243" s="159">
        <v>0.85000000000000009</v>
      </c>
      <c r="F243" s="163">
        <f t="shared" si="53"/>
        <v>0.12759516708370924</v>
      </c>
      <c r="G243" s="163">
        <f t="shared" si="54"/>
        <v>8.7595167083709236E-2</v>
      </c>
      <c r="H243" s="163">
        <f t="shared" si="55"/>
        <v>0.11445589202115286</v>
      </c>
      <c r="I243" s="163">
        <f t="shared" si="56"/>
        <v>0.11774071078679196</v>
      </c>
    </row>
    <row r="244" spans="2:9">
      <c r="B244" s="152" t="str">
        <f t="shared" si="52"/>
        <v>Portland General Electric Company</v>
      </c>
      <c r="C244" s="152" t="s">
        <v>51</v>
      </c>
      <c r="D244" s="163">
        <v>0.04</v>
      </c>
      <c r="E244" s="159">
        <v>0.73888888888888882</v>
      </c>
      <c r="F244" s="163">
        <f t="shared" si="53"/>
        <v>0.12759516708370924</v>
      </c>
      <c r="G244" s="163">
        <f t="shared" si="54"/>
        <v>8.7595167083709236E-2</v>
      </c>
      <c r="H244" s="163">
        <f t="shared" si="55"/>
        <v>0.10472309567851848</v>
      </c>
      <c r="I244" s="163">
        <f t="shared" si="56"/>
        <v>0.11044111352981617</v>
      </c>
    </row>
    <row r="245" spans="2:9">
      <c r="B245" s="152" t="str">
        <f t="shared" si="52"/>
        <v>Southern Company</v>
      </c>
      <c r="C245" s="152" t="s">
        <v>53</v>
      </c>
      <c r="D245" s="163">
        <v>0.04</v>
      </c>
      <c r="E245" s="159">
        <v>0.62777777777777777</v>
      </c>
      <c r="F245" s="163">
        <f t="shared" si="53"/>
        <v>0.12759516708370924</v>
      </c>
      <c r="G245" s="163">
        <f t="shared" si="54"/>
        <v>8.7595167083709236E-2</v>
      </c>
      <c r="H245" s="163">
        <f t="shared" si="55"/>
        <v>9.4990299335884126E-2</v>
      </c>
      <c r="I245" s="163">
        <f t="shared" si="56"/>
        <v>0.10314151627284041</v>
      </c>
    </row>
    <row r="246" spans="2:9">
      <c r="B246" s="152" t="str">
        <f t="shared" si="52"/>
        <v>Xcel Energy Inc.</v>
      </c>
      <c r="C246" s="152" t="s">
        <v>55</v>
      </c>
      <c r="D246" s="163">
        <v>0.04</v>
      </c>
      <c r="E246" s="159">
        <v>0.63888888888888884</v>
      </c>
      <c r="F246" s="163">
        <f t="shared" si="53"/>
        <v>0.12759516708370924</v>
      </c>
      <c r="G246" s="163">
        <f t="shared" si="54"/>
        <v>8.7595167083709236E-2</v>
      </c>
      <c r="H246" s="163">
        <f t="shared" si="55"/>
        <v>9.5963578970147567E-2</v>
      </c>
      <c r="I246" s="163">
        <f t="shared" si="56"/>
        <v>0.10387147599853799</v>
      </c>
    </row>
    <row r="247" spans="2:9" ht="13" thickBot="1">
      <c r="B247" s="175" t="s">
        <v>80</v>
      </c>
      <c r="C247" s="175"/>
      <c r="D247" s="175"/>
      <c r="E247" s="175"/>
      <c r="F247" s="175"/>
      <c r="G247" s="175"/>
      <c r="H247" s="177">
        <f>AVERAGE(H233:H246)</f>
        <v>0.10533139544993317</v>
      </c>
      <c r="I247" s="177">
        <f>AVERAGE(I233:I246)</f>
        <v>0.11089733835837719</v>
      </c>
    </row>
    <row r="249" spans="2:9">
      <c r="B249" s="173" t="s">
        <v>81</v>
      </c>
    </row>
    <row r="250" spans="2:9">
      <c r="B250" s="153" t="str">
        <f>B154</f>
        <v>[1] Source: Blue Chip Financial Forecasts, Vol. 41, No. 11, November 1, 2022, at 2</v>
      </c>
    </row>
    <row r="251" spans="2:9">
      <c r="B251" s="153" t="str">
        <f>B219</f>
        <v>[2] Source: Exhibit AEB -R-4</v>
      </c>
    </row>
    <row r="252" spans="2:9">
      <c r="B252" s="153" t="str">
        <f>$B$28</f>
        <v>[3] Source: Exhibit AEB -R-5</v>
      </c>
    </row>
    <row r="253" spans="2:9">
      <c r="B253" s="153" t="s">
        <v>83</v>
      </c>
    </row>
    <row r="254" spans="2:9">
      <c r="B254" s="153" t="s">
        <v>84</v>
      </c>
    </row>
    <row r="255" spans="2:9">
      <c r="B255" s="152" t="s">
        <v>85</v>
      </c>
    </row>
    <row r="258" spans="2:9" ht="13.4" customHeight="1">
      <c r="B258" s="388" t="s">
        <v>94</v>
      </c>
      <c r="C258" s="388"/>
      <c r="D258" s="388"/>
      <c r="E258" s="388"/>
      <c r="F258" s="388"/>
      <c r="G258" s="388"/>
      <c r="H258" s="388"/>
      <c r="I258" s="388"/>
    </row>
    <row r="259" spans="2:9">
      <c r="B259" s="153"/>
      <c r="C259" s="153"/>
      <c r="D259" s="153"/>
      <c r="E259" s="153"/>
      <c r="F259" s="153"/>
      <c r="G259" s="153"/>
      <c r="H259" s="153"/>
    </row>
    <row r="260" spans="2:9">
      <c r="B260" s="388" t="s">
        <v>65</v>
      </c>
      <c r="C260" s="388"/>
      <c r="D260" s="388"/>
      <c r="E260" s="388"/>
      <c r="F260" s="388"/>
      <c r="G260" s="388"/>
      <c r="H260" s="388"/>
      <c r="I260" s="388"/>
    </row>
    <row r="261" spans="2:9">
      <c r="B261" s="388" t="s">
        <v>66</v>
      </c>
      <c r="C261" s="388"/>
      <c r="D261" s="388"/>
      <c r="E261" s="388"/>
      <c r="F261" s="388"/>
      <c r="G261" s="388"/>
      <c r="H261" s="388"/>
      <c r="I261" s="388"/>
    </row>
    <row r="262" spans="2:9">
      <c r="B262" s="153"/>
      <c r="C262" s="153"/>
      <c r="D262" s="153"/>
      <c r="E262" s="153"/>
      <c r="F262" s="153"/>
      <c r="G262" s="153"/>
      <c r="H262" s="153"/>
    </row>
    <row r="263" spans="2:9" ht="13" thickBot="1">
      <c r="B263" s="153"/>
      <c r="C263" s="153"/>
      <c r="D263" s="155" t="s">
        <v>67</v>
      </c>
      <c r="E263" s="155" t="s">
        <v>68</v>
      </c>
      <c r="F263" s="155" t="s">
        <v>69</v>
      </c>
      <c r="G263" s="155" t="s">
        <v>70</v>
      </c>
      <c r="H263" s="155" t="s">
        <v>71</v>
      </c>
      <c r="I263" s="155" t="s">
        <v>72</v>
      </c>
    </row>
    <row r="264" spans="2:9" ht="50">
      <c r="B264" s="139" t="s">
        <v>16</v>
      </c>
      <c r="C264" s="139" t="s">
        <v>73</v>
      </c>
      <c r="D264" s="156" t="str">
        <f t="shared" ref="D264" si="60">D168</f>
        <v>Projected 30-year U.S. Treasury bond yield 
(2024 - 2028)</v>
      </c>
      <c r="E264" s="156" t="s">
        <v>75</v>
      </c>
      <c r="F264" s="156" t="s">
        <v>76</v>
      </c>
      <c r="G264" s="156" t="s">
        <v>77</v>
      </c>
      <c r="H264" s="157" t="s">
        <v>78</v>
      </c>
      <c r="I264" s="157" t="s">
        <v>79</v>
      </c>
    </row>
    <row r="265" spans="2:9">
      <c r="B265" s="152" t="str">
        <f t="shared" ref="B265:B278" si="61">B105</f>
        <v>ALLETE, Inc.</v>
      </c>
      <c r="C265" s="152" t="s">
        <v>29</v>
      </c>
      <c r="D265" s="163">
        <v>3.7999999999999999E-2</v>
      </c>
      <c r="E265" s="159">
        <v>0.77222222222222237</v>
      </c>
      <c r="F265" s="163">
        <f t="shared" ref="F265:F278" si="62">F105</f>
        <v>0.12759516708370924</v>
      </c>
      <c r="G265" s="163">
        <f>F265-D265</f>
        <v>8.9595167083709237E-2</v>
      </c>
      <c r="H265" s="163">
        <f>IFERROR(G265*E265+D265,"")</f>
        <v>0.10718737902575326</v>
      </c>
      <c r="I265" s="174">
        <f>IFERROR((0.25*G265)+(0.75*E265*G265)+D265,"")</f>
        <v>0.11228932604024225</v>
      </c>
    </row>
    <row r="266" spans="2:9">
      <c r="B266" s="152" t="str">
        <f t="shared" si="61"/>
        <v>Alliant Energy Corporation</v>
      </c>
      <c r="C266" s="152" t="s">
        <v>32</v>
      </c>
      <c r="D266" s="163">
        <v>3.7999999999999999E-2</v>
      </c>
      <c r="E266" s="159">
        <v>0.73888888888888871</v>
      </c>
      <c r="F266" s="163">
        <f t="shared" si="62"/>
        <v>0.12759516708370924</v>
      </c>
      <c r="G266" s="163">
        <f>F266-D266</f>
        <v>8.9595167083709237E-2</v>
      </c>
      <c r="H266" s="163">
        <f>IFERROR(G266*E266+D266,"")</f>
        <v>0.10420087345629625</v>
      </c>
      <c r="I266" s="163">
        <f>IFERROR((0.25*G266)+(0.75*E266*G266)+D266,"")</f>
        <v>0.11004944686314949</v>
      </c>
    </row>
    <row r="267" spans="2:9">
      <c r="B267" s="152" t="str">
        <f t="shared" si="61"/>
        <v>Ameren Corporation</v>
      </c>
      <c r="C267" s="152" t="s">
        <v>34</v>
      </c>
      <c r="D267" s="163">
        <v>3.7999999999999999E-2</v>
      </c>
      <c r="E267" s="159">
        <v>0.71111111111111092</v>
      </c>
      <c r="F267" s="163">
        <f t="shared" si="62"/>
        <v>0.12759516708370924</v>
      </c>
      <c r="G267" s="163">
        <f>F267-D267</f>
        <v>8.9595167083709237E-2</v>
      </c>
      <c r="H267" s="163">
        <f>IFERROR(G267*E267+D267,"")</f>
        <v>0.1017121188150821</v>
      </c>
      <c r="I267" s="163">
        <f>IFERROR((0.25*G267)+(0.75*E267*G267)+D267,"")</f>
        <v>0.1081828808822389</v>
      </c>
    </row>
    <row r="268" spans="2:9">
      <c r="B268" s="152" t="str">
        <f t="shared" si="61"/>
        <v>American Electric Power Company, Inc.</v>
      </c>
      <c r="C268" s="152" t="s">
        <v>36</v>
      </c>
      <c r="D268" s="163">
        <v>3.7999999999999999E-2</v>
      </c>
      <c r="E268" s="159">
        <v>0.66666666666666652</v>
      </c>
      <c r="F268" s="163">
        <f t="shared" si="62"/>
        <v>0.12759516708370924</v>
      </c>
      <c r="G268" s="163">
        <f>F268-D268</f>
        <v>8.9595167083709237E-2</v>
      </c>
      <c r="H268" s="163">
        <f>IFERROR(G268*E268+D268,"")</f>
        <v>9.7730111389139479E-2</v>
      </c>
      <c r="I268" s="163">
        <f>IFERROR((0.25*G268)+(0.75*E268*G268)+D268,"")</f>
        <v>0.10519637531278192</v>
      </c>
    </row>
    <row r="269" spans="2:9">
      <c r="B269" s="152" t="str">
        <f t="shared" si="61"/>
        <v>Duke Energy Corporation</v>
      </c>
      <c r="C269" s="152" t="s">
        <v>39</v>
      </c>
      <c r="D269" s="163">
        <v>3.7999999999999999E-2</v>
      </c>
      <c r="E269" s="159">
        <v>0.64444444444444438</v>
      </c>
      <c r="F269" s="163">
        <f t="shared" si="62"/>
        <v>0.12759516708370924</v>
      </c>
      <c r="G269" s="163">
        <f t="shared" ref="G269:G278" si="63">F269-D269</f>
        <v>8.9595167083709237E-2</v>
      </c>
      <c r="H269" s="163">
        <f t="shared" ref="H269:H278" si="64">IFERROR(G269*E269+D269,"")</f>
        <v>9.5739107676168167E-2</v>
      </c>
      <c r="I269" s="163">
        <f t="shared" ref="I269:I278" si="65">IFERROR((0.25*G269)+(0.75*E269*G269)+D269,"")</f>
        <v>0.10370312252805344</v>
      </c>
    </row>
    <row r="270" spans="2:9">
      <c r="B270" s="152" t="str">
        <f t="shared" si="61"/>
        <v>Evergy, Inc.</v>
      </c>
      <c r="C270" s="152" t="s">
        <v>41</v>
      </c>
      <c r="D270" s="163">
        <v>3.7999999999999999E-2</v>
      </c>
      <c r="E270" s="159">
        <v>0.97499999999999998</v>
      </c>
      <c r="F270" s="163">
        <f t="shared" si="62"/>
        <v>0.12759516708370924</v>
      </c>
      <c r="G270" s="163">
        <f t="shared" si="63"/>
        <v>8.9595167083709237E-2</v>
      </c>
      <c r="H270" s="163">
        <f t="shared" si="64"/>
        <v>0.12535528790661651</v>
      </c>
      <c r="I270" s="163">
        <f t="shared" si="65"/>
        <v>0.12591525770088968</v>
      </c>
    </row>
    <row r="271" spans="2:9">
      <c r="B271" s="152" t="str">
        <f t="shared" si="61"/>
        <v>IDACORP, Inc.</v>
      </c>
      <c r="C271" s="152" t="s">
        <v>43</v>
      </c>
      <c r="D271" s="163">
        <v>3.7999999999999999E-2</v>
      </c>
      <c r="E271" s="159">
        <v>0.7222222222222221</v>
      </c>
      <c r="F271" s="163">
        <f t="shared" si="62"/>
        <v>0.12759516708370924</v>
      </c>
      <c r="G271" s="163">
        <f t="shared" si="63"/>
        <v>8.9595167083709237E-2</v>
      </c>
      <c r="H271" s="163">
        <f t="shared" si="64"/>
        <v>0.10270762067156777</v>
      </c>
      <c r="I271" s="163">
        <f t="shared" si="65"/>
        <v>0.10892950727460313</v>
      </c>
    </row>
    <row r="272" spans="2:9">
      <c r="B272" s="152" t="str">
        <f t="shared" si="61"/>
        <v>NextEra Energy, Inc.</v>
      </c>
      <c r="C272" s="152" t="s">
        <v>45</v>
      </c>
      <c r="D272" s="163">
        <v>3.7999999999999999E-2</v>
      </c>
      <c r="E272" s="159">
        <v>0.7055555555555556</v>
      </c>
      <c r="F272" s="163">
        <f t="shared" si="62"/>
        <v>0.12759516708370924</v>
      </c>
      <c r="G272" s="163">
        <f t="shared" si="63"/>
        <v>8.9595167083709237E-2</v>
      </c>
      <c r="H272" s="163">
        <f t="shared" si="64"/>
        <v>0.1012143678868393</v>
      </c>
      <c r="I272" s="163">
        <f t="shared" si="65"/>
        <v>0.10780956768605679</v>
      </c>
    </row>
    <row r="273" spans="2:9">
      <c r="B273" s="152" t="str">
        <f t="shared" si="61"/>
        <v>NorthWestern Corporation</v>
      </c>
      <c r="C273" s="152" t="s">
        <v>47</v>
      </c>
      <c r="D273" s="163">
        <v>3.7999999999999999E-2</v>
      </c>
      <c r="E273" s="159">
        <v>0.72777777777777775</v>
      </c>
      <c r="F273" s="163">
        <f t="shared" si="62"/>
        <v>0.12759516708370924</v>
      </c>
      <c r="G273" s="163">
        <f t="shared" si="63"/>
        <v>8.9595167083709237E-2</v>
      </c>
      <c r="H273" s="163">
        <f t="shared" si="64"/>
        <v>0.10320537159981061</v>
      </c>
      <c r="I273" s="163">
        <f t="shared" si="65"/>
        <v>0.10930282047078527</v>
      </c>
    </row>
    <row r="274" spans="2:9">
      <c r="B274" s="152" t="str">
        <f t="shared" si="61"/>
        <v>OGE Energy Corporation</v>
      </c>
      <c r="C274" s="152" t="s">
        <v>1234</v>
      </c>
      <c r="D274" s="163">
        <v>3.7999999999999999E-2</v>
      </c>
      <c r="E274" s="159">
        <v>0.92222222222222228</v>
      </c>
      <c r="F274" s="163">
        <f t="shared" si="62"/>
        <v>0.12759516708370924</v>
      </c>
      <c r="G274" s="163">
        <f t="shared" ref="G274" si="66">F274-D274</f>
        <v>8.9595167083709237E-2</v>
      </c>
      <c r="H274" s="163">
        <f t="shared" ref="H274" si="67">IFERROR(G274*E274+D274,"")</f>
        <v>0.12062665408830964</v>
      </c>
      <c r="I274" s="163">
        <f t="shared" ref="I274" si="68">IFERROR((0.25*G274)+(0.75*E274*G274)+D274,"")</f>
        <v>0.12236878233715953</v>
      </c>
    </row>
    <row r="275" spans="2:9">
      <c r="B275" s="152" t="str">
        <f t="shared" si="61"/>
        <v>Otter Tail Corporation</v>
      </c>
      <c r="C275" s="152" t="s">
        <v>49</v>
      </c>
      <c r="D275" s="163">
        <v>3.7999999999999999E-2</v>
      </c>
      <c r="E275" s="159">
        <v>0.85000000000000009</v>
      </c>
      <c r="F275" s="163">
        <f t="shared" si="62"/>
        <v>0.12759516708370924</v>
      </c>
      <c r="G275" s="163">
        <f t="shared" si="63"/>
        <v>8.9595167083709237E-2</v>
      </c>
      <c r="H275" s="163">
        <f t="shared" si="64"/>
        <v>0.11415589202115287</v>
      </c>
      <c r="I275" s="163">
        <f t="shared" si="65"/>
        <v>0.11751571078679196</v>
      </c>
    </row>
    <row r="276" spans="2:9">
      <c r="B276" s="152" t="str">
        <f t="shared" si="61"/>
        <v>Portland General Electric Company</v>
      </c>
      <c r="C276" s="152" t="s">
        <v>51</v>
      </c>
      <c r="D276" s="163">
        <v>3.7999999999999999E-2</v>
      </c>
      <c r="E276" s="159">
        <v>0.73888888888888882</v>
      </c>
      <c r="F276" s="163">
        <f t="shared" si="62"/>
        <v>0.12759516708370924</v>
      </c>
      <c r="G276" s="163">
        <f t="shared" si="63"/>
        <v>8.9595167083709237E-2</v>
      </c>
      <c r="H276" s="163">
        <f t="shared" si="64"/>
        <v>0.10420087345629625</v>
      </c>
      <c r="I276" s="163">
        <f t="shared" si="65"/>
        <v>0.11004944686314952</v>
      </c>
    </row>
    <row r="277" spans="2:9">
      <c r="B277" s="152" t="str">
        <f t="shared" si="61"/>
        <v>Southern Company</v>
      </c>
      <c r="C277" s="152" t="s">
        <v>53</v>
      </c>
      <c r="D277" s="163">
        <v>3.7999999999999999E-2</v>
      </c>
      <c r="E277" s="159">
        <v>0.62777777777777777</v>
      </c>
      <c r="F277" s="163">
        <f t="shared" si="62"/>
        <v>0.12759516708370924</v>
      </c>
      <c r="G277" s="163">
        <f t="shared" si="63"/>
        <v>8.9595167083709237E-2</v>
      </c>
      <c r="H277" s="163">
        <f t="shared" si="64"/>
        <v>9.424585489143969E-2</v>
      </c>
      <c r="I277" s="163">
        <f t="shared" si="65"/>
        <v>0.10258318293950708</v>
      </c>
    </row>
    <row r="278" spans="2:9">
      <c r="B278" s="152" t="str">
        <f t="shared" si="61"/>
        <v>Xcel Energy Inc.</v>
      </c>
      <c r="C278" s="152" t="s">
        <v>55</v>
      </c>
      <c r="D278" s="163">
        <v>3.7999999999999999E-2</v>
      </c>
      <c r="E278" s="159">
        <v>0.63888888888888884</v>
      </c>
      <c r="F278" s="163">
        <f t="shared" si="62"/>
        <v>0.12759516708370924</v>
      </c>
      <c r="G278" s="163">
        <f t="shared" si="63"/>
        <v>8.9595167083709237E-2</v>
      </c>
      <c r="H278" s="163">
        <f t="shared" si="64"/>
        <v>9.5241356747925332E-2</v>
      </c>
      <c r="I278" s="163">
        <f t="shared" si="65"/>
        <v>0.10332980933187133</v>
      </c>
    </row>
    <row r="279" spans="2:9" ht="13" thickBot="1">
      <c r="B279" s="175" t="s">
        <v>80</v>
      </c>
      <c r="C279" s="175"/>
      <c r="D279" s="175"/>
      <c r="E279" s="175"/>
      <c r="F279" s="175"/>
      <c r="G279" s="175"/>
      <c r="H279" s="177">
        <f>AVERAGE(H265:H278)</f>
        <v>0.10482306211659982</v>
      </c>
      <c r="I279" s="177">
        <f>AVERAGE(I265:I278)</f>
        <v>0.11051608835837715</v>
      </c>
    </row>
    <row r="280" spans="2:9">
      <c r="H280" s="185"/>
      <c r="I280" s="185"/>
    </row>
    <row r="281" spans="2:9">
      <c r="B281" s="173" t="s">
        <v>81</v>
      </c>
    </row>
    <row r="282" spans="2:9">
      <c r="B282" s="153" t="str">
        <f>B186</f>
        <v>[1] Source: Blue Chip Financial Forecasts, Vol. 41, No. 6, June 1, 2021, at 14</v>
      </c>
    </row>
    <row r="283" spans="2:9">
      <c r="B283" s="153" t="str">
        <f>B219</f>
        <v>[2] Source: Exhibit AEB -R-4</v>
      </c>
    </row>
    <row r="284" spans="2:9">
      <c r="B284" s="153" t="str">
        <f>$B$28</f>
        <v>[3] Source: Exhibit AEB -R-5</v>
      </c>
    </row>
    <row r="285" spans="2:9">
      <c r="B285" s="153" t="s">
        <v>83</v>
      </c>
    </row>
    <row r="286" spans="2:9">
      <c r="B286" s="153" t="s">
        <v>84</v>
      </c>
    </row>
    <row r="287" spans="2:9">
      <c r="B287" s="152" t="s">
        <v>85</v>
      </c>
    </row>
  </sheetData>
  <mergeCells count="27">
    <mergeCell ref="B258:I258"/>
    <mergeCell ref="B260:I260"/>
    <mergeCell ref="B261:I261"/>
    <mergeCell ref="B194:I194"/>
    <mergeCell ref="B196:I196"/>
    <mergeCell ref="B197:I197"/>
    <mergeCell ref="B226:I226"/>
    <mergeCell ref="B228:I228"/>
    <mergeCell ref="B229:I229"/>
    <mergeCell ref="B165:I165"/>
    <mergeCell ref="B66:I66"/>
    <mergeCell ref="B68:I68"/>
    <mergeCell ref="B69:I69"/>
    <mergeCell ref="B98:I98"/>
    <mergeCell ref="B100:I100"/>
    <mergeCell ref="B101:I101"/>
    <mergeCell ref="B130:I130"/>
    <mergeCell ref="B132:I132"/>
    <mergeCell ref="B133:I133"/>
    <mergeCell ref="B162:I162"/>
    <mergeCell ref="B164:I164"/>
    <mergeCell ref="B37:I37"/>
    <mergeCell ref="B2:I2"/>
    <mergeCell ref="B4:I4"/>
    <mergeCell ref="B5:I5"/>
    <mergeCell ref="B34:I34"/>
    <mergeCell ref="B36:I36"/>
  </mergeCells>
  <conditionalFormatting sqref="B9:C22">
    <cfRule type="expression" dxfId="3" priority="1">
      <formula>"(blank)"</formula>
    </cfRule>
  </conditionalFormatting>
  <conditionalFormatting sqref="B9:C22">
    <cfRule type="expression" dxfId="2" priority="2">
      <formula>#REF!</formula>
    </cfRule>
  </conditionalFormatting>
  <pageMargins left="0.7" right="0.7" top="0.75" bottom="0.75" header="0.3" footer="0.3"/>
  <pageSetup scale="72" orientation="portrait" useFirstPageNumber="1" r:id="rId1"/>
  <headerFooter>
    <oddHeader xml:space="preserve">&amp;RExhibit AEB-R-3
Docket No. 53719
Page &amp;P of 9
</oddHeader>
  </headerFooter>
  <rowBreaks count="8" manualBreakCount="8">
    <brk id="33" min="1" max="8" man="1"/>
    <brk id="64" max="16383" man="1"/>
    <brk id="97" min="1" max="8" man="1"/>
    <brk id="128" max="16383" man="1"/>
    <brk id="161" min="1" max="8" man="1"/>
    <brk id="192" max="16383" man="1"/>
    <brk id="225" min="1" max="8" man="1"/>
    <brk id="256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2:L32"/>
  <sheetViews>
    <sheetView zoomScale="75" zoomScaleNormal="75" workbookViewId="0">
      <selection activeCell="A2" sqref="A2:L2"/>
    </sheetView>
  </sheetViews>
  <sheetFormatPr defaultColWidth="9.1796875" defaultRowHeight="12.5"/>
  <cols>
    <col min="1" max="1" width="43.453125" style="85" customWidth="1"/>
    <col min="2" max="2" width="9.1796875" style="85"/>
    <col min="3" max="11" width="11.81640625" style="85" customWidth="1"/>
    <col min="12" max="16384" width="9.1796875" style="85"/>
  </cols>
  <sheetData>
    <row r="2" spans="1:12">
      <c r="A2" s="389" t="s">
        <v>1251</v>
      </c>
      <c r="B2" s="389"/>
      <c r="C2" s="389"/>
      <c r="D2" s="389"/>
      <c r="E2" s="389"/>
      <c r="F2" s="389"/>
      <c r="G2" s="389"/>
      <c r="H2" s="389"/>
      <c r="I2" s="389"/>
      <c r="J2" s="389"/>
      <c r="K2" s="389"/>
      <c r="L2" s="389"/>
    </row>
    <row r="3" spans="1:12">
      <c r="A3" s="137"/>
    </row>
    <row r="4" spans="1:12" ht="13" thickBot="1">
      <c r="A4" s="86"/>
      <c r="B4" s="86"/>
      <c r="C4" s="134" t="s">
        <v>67</v>
      </c>
      <c r="D4" s="134" t="s">
        <v>68</v>
      </c>
      <c r="E4" s="134" t="s">
        <v>69</v>
      </c>
      <c r="F4" s="134" t="s">
        <v>70</v>
      </c>
      <c r="G4" s="134" t="s">
        <v>71</v>
      </c>
      <c r="H4" s="134" t="s">
        <v>72</v>
      </c>
      <c r="I4" s="134" t="s">
        <v>95</v>
      </c>
      <c r="J4" s="134" t="s">
        <v>96</v>
      </c>
      <c r="K4" s="134" t="s">
        <v>97</v>
      </c>
      <c r="L4" s="134" t="s">
        <v>98</v>
      </c>
    </row>
    <row r="5" spans="1:12">
      <c r="A5" s="138" t="s">
        <v>16</v>
      </c>
      <c r="B5" s="139" t="s">
        <v>73</v>
      </c>
      <c r="C5" s="135">
        <v>41639</v>
      </c>
      <c r="D5" s="135">
        <v>42004</v>
      </c>
      <c r="E5" s="135">
        <v>42369</v>
      </c>
      <c r="F5" s="135">
        <v>42735</v>
      </c>
      <c r="G5" s="136">
        <v>43100</v>
      </c>
      <c r="H5" s="135">
        <v>43465</v>
      </c>
      <c r="I5" s="136">
        <v>43830</v>
      </c>
      <c r="J5" s="135">
        <v>44196</v>
      </c>
      <c r="K5" s="135">
        <v>44561</v>
      </c>
      <c r="L5" s="92" t="s">
        <v>100</v>
      </c>
    </row>
    <row r="6" spans="1:12">
      <c r="A6" s="95" t="s">
        <v>28</v>
      </c>
      <c r="B6" s="140" t="s">
        <v>29</v>
      </c>
      <c r="C6" s="141">
        <v>0.75</v>
      </c>
      <c r="D6" s="141">
        <v>0.8</v>
      </c>
      <c r="E6" s="141">
        <v>0.8</v>
      </c>
      <c r="F6" s="141">
        <v>0.75</v>
      </c>
      <c r="G6" s="141">
        <v>0.8</v>
      </c>
      <c r="H6" s="141">
        <v>0.65</v>
      </c>
      <c r="I6" s="141">
        <v>0.65</v>
      </c>
      <c r="J6" s="141">
        <v>0.85</v>
      </c>
      <c r="K6" s="142">
        <v>0.9</v>
      </c>
      <c r="L6" s="143">
        <f t="shared" ref="L6:L18" si="0">AVERAGE(C6:K6)</f>
        <v>0.77222222222222237</v>
      </c>
    </row>
    <row r="7" spans="1:12">
      <c r="A7" s="84" t="s">
        <v>31</v>
      </c>
      <c r="B7" s="144" t="s">
        <v>32</v>
      </c>
      <c r="C7" s="141">
        <v>0.75</v>
      </c>
      <c r="D7" s="141">
        <v>0.8</v>
      </c>
      <c r="E7" s="141">
        <v>0.8</v>
      </c>
      <c r="F7" s="141">
        <v>0.7</v>
      </c>
      <c r="G7" s="141">
        <v>0.7</v>
      </c>
      <c r="H7" s="141">
        <v>0.6</v>
      </c>
      <c r="I7" s="141">
        <v>0.6</v>
      </c>
      <c r="J7" s="141">
        <v>0.85</v>
      </c>
      <c r="K7" s="142">
        <v>0.85</v>
      </c>
      <c r="L7" s="145">
        <f t="shared" si="0"/>
        <v>0.73888888888888871</v>
      </c>
    </row>
    <row r="8" spans="1:12">
      <c r="A8" s="84" t="s">
        <v>33</v>
      </c>
      <c r="B8" s="144" t="s">
        <v>34</v>
      </c>
      <c r="C8" s="141">
        <v>0.8</v>
      </c>
      <c r="D8" s="141">
        <v>0.75</v>
      </c>
      <c r="E8" s="141">
        <v>0.75</v>
      </c>
      <c r="F8" s="141">
        <v>0.65</v>
      </c>
      <c r="G8" s="141">
        <v>0.7</v>
      </c>
      <c r="H8" s="141">
        <v>0.55000000000000004</v>
      </c>
      <c r="I8" s="141">
        <v>0.55000000000000004</v>
      </c>
      <c r="J8" s="141">
        <v>0.85</v>
      </c>
      <c r="K8" s="142">
        <v>0.8</v>
      </c>
      <c r="L8" s="145">
        <f t="shared" si="0"/>
        <v>0.71111111111111092</v>
      </c>
    </row>
    <row r="9" spans="1:12">
      <c r="A9" s="84" t="s">
        <v>35</v>
      </c>
      <c r="B9" s="144" t="s">
        <v>36</v>
      </c>
      <c r="C9" s="141">
        <v>0.7</v>
      </c>
      <c r="D9" s="141">
        <v>0.7</v>
      </c>
      <c r="E9" s="141">
        <v>0.7</v>
      </c>
      <c r="F9" s="141">
        <v>0.65</v>
      </c>
      <c r="G9" s="141">
        <v>0.65</v>
      </c>
      <c r="H9" s="141">
        <v>0.55000000000000004</v>
      </c>
      <c r="I9" s="141">
        <v>0.55000000000000004</v>
      </c>
      <c r="J9" s="141">
        <v>0.75</v>
      </c>
      <c r="K9" s="142">
        <v>0.75</v>
      </c>
      <c r="L9" s="145">
        <f t="shared" si="0"/>
        <v>0.66666666666666652</v>
      </c>
    </row>
    <row r="10" spans="1:12">
      <c r="A10" s="84" t="s">
        <v>38</v>
      </c>
      <c r="B10" s="144" t="s">
        <v>39</v>
      </c>
      <c r="C10" s="141">
        <v>0.65</v>
      </c>
      <c r="D10" s="141">
        <v>0.6</v>
      </c>
      <c r="E10" s="141">
        <v>0.65</v>
      </c>
      <c r="F10" s="141">
        <v>0.6</v>
      </c>
      <c r="G10" s="141">
        <v>0.6</v>
      </c>
      <c r="H10" s="141">
        <v>0.5</v>
      </c>
      <c r="I10" s="141">
        <v>0.5</v>
      </c>
      <c r="J10" s="141">
        <v>0.85</v>
      </c>
      <c r="K10" s="142">
        <v>0.85</v>
      </c>
      <c r="L10" s="145">
        <f t="shared" si="0"/>
        <v>0.64444444444444438</v>
      </c>
    </row>
    <row r="11" spans="1:12">
      <c r="A11" s="84" t="s">
        <v>40</v>
      </c>
      <c r="B11" s="144" t="s">
        <v>41</v>
      </c>
      <c r="C11" s="141"/>
      <c r="D11" s="141"/>
      <c r="E11" s="141"/>
      <c r="F11" s="141"/>
      <c r="G11" s="141"/>
      <c r="H11" s="141" t="s">
        <v>101</v>
      </c>
      <c r="I11" s="141" t="s">
        <v>101</v>
      </c>
      <c r="J11" s="141">
        <v>1</v>
      </c>
      <c r="K11" s="142">
        <v>0.95</v>
      </c>
      <c r="L11" s="145">
        <f t="shared" si="0"/>
        <v>0.97499999999999998</v>
      </c>
    </row>
    <row r="12" spans="1:12">
      <c r="A12" s="84" t="s">
        <v>42</v>
      </c>
      <c r="B12" s="144" t="s">
        <v>43</v>
      </c>
      <c r="C12" s="141">
        <v>0.75</v>
      </c>
      <c r="D12" s="141">
        <v>0.8</v>
      </c>
      <c r="E12" s="141">
        <v>0.8</v>
      </c>
      <c r="F12" s="141">
        <v>0.75</v>
      </c>
      <c r="G12" s="141">
        <v>0.7</v>
      </c>
      <c r="H12" s="141">
        <v>0.55000000000000004</v>
      </c>
      <c r="I12" s="141">
        <v>0.55000000000000004</v>
      </c>
      <c r="J12" s="141">
        <v>0.8</v>
      </c>
      <c r="K12" s="142">
        <v>0.8</v>
      </c>
      <c r="L12" s="145">
        <f t="shared" si="0"/>
        <v>0.7222222222222221</v>
      </c>
    </row>
    <row r="13" spans="1:12">
      <c r="A13" s="84" t="s">
        <v>44</v>
      </c>
      <c r="B13" s="144" t="s">
        <v>45</v>
      </c>
      <c r="C13" s="141">
        <v>0.7</v>
      </c>
      <c r="D13" s="141">
        <v>0.7</v>
      </c>
      <c r="E13" s="141">
        <v>0.75</v>
      </c>
      <c r="F13" s="141">
        <v>0.65</v>
      </c>
      <c r="G13" s="141">
        <v>0.65</v>
      </c>
      <c r="H13" s="141">
        <v>0.55000000000000004</v>
      </c>
      <c r="I13" s="141">
        <v>0.55000000000000004</v>
      </c>
      <c r="J13" s="141">
        <v>0.9</v>
      </c>
      <c r="K13" s="142">
        <v>0.9</v>
      </c>
      <c r="L13" s="145">
        <f t="shared" si="0"/>
        <v>0.7055555555555556</v>
      </c>
    </row>
    <row r="14" spans="1:12">
      <c r="A14" s="84" t="s">
        <v>46</v>
      </c>
      <c r="B14" s="144" t="s">
        <v>47</v>
      </c>
      <c r="C14" s="141">
        <v>0.7</v>
      </c>
      <c r="D14" s="141">
        <v>0.7</v>
      </c>
      <c r="E14" s="141">
        <v>0.7</v>
      </c>
      <c r="F14" s="141">
        <v>0.7</v>
      </c>
      <c r="G14" s="141">
        <v>0.7</v>
      </c>
      <c r="H14" s="141">
        <v>0.55000000000000004</v>
      </c>
      <c r="I14" s="141">
        <v>0.6</v>
      </c>
      <c r="J14" s="141">
        <v>0.95</v>
      </c>
      <c r="K14" s="142">
        <v>0.95</v>
      </c>
      <c r="L14" s="145">
        <f t="shared" si="0"/>
        <v>0.72777777777777775</v>
      </c>
    </row>
    <row r="15" spans="1:12">
      <c r="A15" s="84" t="s">
        <v>1233</v>
      </c>
      <c r="B15" s="144" t="s">
        <v>1234</v>
      </c>
      <c r="C15" s="141">
        <v>0.85</v>
      </c>
      <c r="D15" s="141">
        <v>0.9</v>
      </c>
      <c r="E15" s="141">
        <v>0.95</v>
      </c>
      <c r="F15" s="141">
        <v>0.9</v>
      </c>
      <c r="G15" s="141">
        <v>0.95</v>
      </c>
      <c r="H15" s="141">
        <v>0.85</v>
      </c>
      <c r="I15" s="141">
        <v>0.75</v>
      </c>
      <c r="J15" s="141">
        <v>1.1000000000000001</v>
      </c>
      <c r="K15" s="142">
        <v>1.05</v>
      </c>
      <c r="L15" s="145">
        <f t="shared" si="0"/>
        <v>0.92222222222222228</v>
      </c>
    </row>
    <row r="16" spans="1:12">
      <c r="A16" s="84" t="s">
        <v>48</v>
      </c>
      <c r="B16" s="144" t="s">
        <v>49</v>
      </c>
      <c r="C16" s="141">
        <v>0.95</v>
      </c>
      <c r="D16" s="141">
        <v>0.9</v>
      </c>
      <c r="E16" s="141">
        <v>0.85</v>
      </c>
      <c r="F16" s="141">
        <v>0.85</v>
      </c>
      <c r="G16" s="141">
        <v>0.9</v>
      </c>
      <c r="H16" s="141">
        <v>0.75</v>
      </c>
      <c r="I16" s="141">
        <v>0.7</v>
      </c>
      <c r="J16" s="141">
        <v>0.85</v>
      </c>
      <c r="K16" s="142">
        <v>0.9</v>
      </c>
      <c r="L16" s="145">
        <f t="shared" si="0"/>
        <v>0.85000000000000009</v>
      </c>
    </row>
    <row r="17" spans="1:12">
      <c r="A17" s="84" t="s">
        <v>50</v>
      </c>
      <c r="B17" s="144" t="s">
        <v>51</v>
      </c>
      <c r="C17" s="141">
        <v>0.75</v>
      </c>
      <c r="D17" s="141">
        <v>0.8</v>
      </c>
      <c r="E17" s="141">
        <v>0.8</v>
      </c>
      <c r="F17" s="141">
        <v>0.7</v>
      </c>
      <c r="G17" s="141">
        <v>0.7</v>
      </c>
      <c r="H17" s="141">
        <v>0.6</v>
      </c>
      <c r="I17" s="141">
        <v>0.55000000000000004</v>
      </c>
      <c r="J17" s="141">
        <v>0.85</v>
      </c>
      <c r="K17" s="142">
        <v>0.9</v>
      </c>
      <c r="L17" s="145">
        <f t="shared" si="0"/>
        <v>0.73888888888888882</v>
      </c>
    </row>
    <row r="18" spans="1:12">
      <c r="A18" s="84" t="s">
        <v>52</v>
      </c>
      <c r="B18" s="144" t="s">
        <v>53</v>
      </c>
      <c r="C18" s="141">
        <v>0.55000000000000004</v>
      </c>
      <c r="D18" s="141">
        <v>0.55000000000000004</v>
      </c>
      <c r="E18" s="141">
        <v>0.6</v>
      </c>
      <c r="F18" s="141">
        <v>0.55000000000000004</v>
      </c>
      <c r="G18" s="141">
        <v>0.55000000000000004</v>
      </c>
      <c r="H18" s="141">
        <v>0.5</v>
      </c>
      <c r="I18" s="141">
        <v>0.5</v>
      </c>
      <c r="J18" s="141">
        <v>0.9</v>
      </c>
      <c r="K18" s="142">
        <v>0.95</v>
      </c>
      <c r="L18" s="145">
        <f t="shared" si="0"/>
        <v>0.62777777777777777</v>
      </c>
    </row>
    <row r="19" spans="1:12">
      <c r="A19" s="84" t="s">
        <v>54</v>
      </c>
      <c r="B19" s="144" t="s">
        <v>55</v>
      </c>
      <c r="C19" s="141">
        <v>0.65</v>
      </c>
      <c r="D19" s="141">
        <v>0.65</v>
      </c>
      <c r="E19" s="141">
        <v>0.65</v>
      </c>
      <c r="F19" s="141">
        <v>0.6</v>
      </c>
      <c r="G19" s="141">
        <v>0.6</v>
      </c>
      <c r="H19" s="141">
        <v>0.5</v>
      </c>
      <c r="I19" s="141">
        <v>0.5</v>
      </c>
      <c r="J19" s="141">
        <v>0.8</v>
      </c>
      <c r="K19" s="142">
        <v>0.8</v>
      </c>
      <c r="L19" s="143">
        <f>AVERAGE(C19:K19)</f>
        <v>0.63888888888888884</v>
      </c>
    </row>
    <row r="20" spans="1:12">
      <c r="A20" s="146" t="s">
        <v>80</v>
      </c>
      <c r="B20" s="147"/>
      <c r="C20" s="148">
        <f t="shared" ref="C20:F20" si="1">AVERAGE(C6:C19)</f>
        <v>0.73461538461538478</v>
      </c>
      <c r="D20" s="148">
        <f t="shared" si="1"/>
        <v>0.74230769230769245</v>
      </c>
      <c r="E20" s="148">
        <f t="shared" si="1"/>
        <v>0.75384615384615394</v>
      </c>
      <c r="F20" s="148">
        <f t="shared" si="1"/>
        <v>0.69615384615384623</v>
      </c>
      <c r="G20" s="148">
        <f t="shared" ref="G20:L20" si="2">AVERAGE(G6:G19)</f>
        <v>0.70769230769230773</v>
      </c>
      <c r="H20" s="148">
        <f t="shared" si="2"/>
        <v>0.5923076923076922</v>
      </c>
      <c r="I20" s="148">
        <f t="shared" si="2"/>
        <v>0.5807692307692307</v>
      </c>
      <c r="J20" s="148">
        <f t="shared" si="2"/>
        <v>0.87857142857142867</v>
      </c>
      <c r="K20" s="149">
        <f t="shared" si="2"/>
        <v>0.88214285714285723</v>
      </c>
      <c r="L20" s="149">
        <f t="shared" si="2"/>
        <v>0.74583333333333346</v>
      </c>
    </row>
    <row r="22" spans="1:12">
      <c r="A22" s="111" t="s">
        <v>81</v>
      </c>
      <c r="L22" s="150"/>
    </row>
    <row r="23" spans="1:12">
      <c r="A23" s="119" t="s">
        <v>1252</v>
      </c>
    </row>
    <row r="24" spans="1:12">
      <c r="A24" s="119" t="s">
        <v>1253</v>
      </c>
    </row>
    <row r="25" spans="1:12">
      <c r="A25" s="119" t="s">
        <v>1254</v>
      </c>
    </row>
    <row r="26" spans="1:12">
      <c r="A26" s="119" t="s">
        <v>1255</v>
      </c>
    </row>
    <row r="27" spans="1:12">
      <c r="A27" s="137" t="s">
        <v>1256</v>
      </c>
    </row>
    <row r="28" spans="1:12">
      <c r="A28" s="137" t="s">
        <v>1257</v>
      </c>
    </row>
    <row r="29" spans="1:12">
      <c r="A29" s="151" t="s">
        <v>1258</v>
      </c>
    </row>
    <row r="30" spans="1:12">
      <c r="A30" s="137" t="s">
        <v>1259</v>
      </c>
    </row>
    <row r="31" spans="1:12">
      <c r="A31" s="137" t="s">
        <v>1260</v>
      </c>
    </row>
    <row r="32" spans="1:12">
      <c r="A32" s="137" t="s">
        <v>1261</v>
      </c>
    </row>
  </sheetData>
  <mergeCells count="1">
    <mergeCell ref="A2:L2"/>
  </mergeCells>
  <conditionalFormatting sqref="A6:F19">
    <cfRule type="expression" dxfId="1" priority="3">
      <formula>"(blank)"</formula>
    </cfRule>
  </conditionalFormatting>
  <conditionalFormatting sqref="A6:F19">
    <cfRule type="expression" dxfId="0" priority="4">
      <formula>#REF!</formula>
    </cfRule>
  </conditionalFormatting>
  <pageMargins left="0.7" right="0.7" top="0.75" bottom="0.75" header="0.3" footer="0.3"/>
  <pageSetup scale="60" orientation="landscape" useFirstPageNumber="1" r:id="rId1"/>
  <headerFooter scaleWithDoc="0">
    <oddHeader>&amp;RExhibit AEB-R-4
Docket No. 53719
Page &amp;P of 1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>
    <pageSetUpPr fitToPage="1"/>
  </sheetPr>
  <dimension ref="A1:J534"/>
  <sheetViews>
    <sheetView zoomScale="75" zoomScaleNormal="75" zoomScaleSheetLayoutView="85" zoomScalePageLayoutView="85" workbookViewId="0">
      <selection activeCell="A2" sqref="A2"/>
    </sheetView>
  </sheetViews>
  <sheetFormatPr defaultColWidth="8.81640625" defaultRowHeight="12.5"/>
  <cols>
    <col min="1" max="1" width="41.81640625" style="113" customWidth="1"/>
    <col min="2" max="2" width="8.81640625" style="113"/>
    <col min="3" max="3" width="19.81640625" style="113" customWidth="1"/>
    <col min="4" max="4" width="11.1796875" style="113" customWidth="1"/>
    <col min="5" max="5" width="20.1796875" style="113" customWidth="1"/>
    <col min="6" max="10" width="13.54296875" style="113" customWidth="1"/>
    <col min="11" max="16384" width="8.81640625" style="113"/>
  </cols>
  <sheetData>
    <row r="1" spans="1:10">
      <c r="A1" s="390" t="s">
        <v>1303</v>
      </c>
      <c r="B1" s="390"/>
      <c r="C1" s="390"/>
      <c r="D1" s="390"/>
      <c r="E1" s="390"/>
      <c r="F1" s="390"/>
      <c r="G1" s="390"/>
      <c r="H1" s="390"/>
      <c r="I1" s="390"/>
      <c r="J1" s="390"/>
    </row>
    <row r="2" spans="1:10" ht="15" customHeight="1"/>
    <row r="3" spans="1:10" ht="15" customHeight="1">
      <c r="A3" s="113" t="s">
        <v>1239</v>
      </c>
      <c r="C3" s="391">
        <f>SUM(H15:H516)</f>
        <v>1.837651375986837E-2</v>
      </c>
      <c r="D3" s="391"/>
      <c r="E3" s="114"/>
    </row>
    <row r="4" spans="1:10" ht="15" customHeight="1">
      <c r="C4" s="104"/>
      <c r="D4" s="104"/>
      <c r="E4" s="115"/>
    </row>
    <row r="5" spans="1:10" ht="15" customHeight="1">
      <c r="A5" s="113" t="s">
        <v>1240</v>
      </c>
      <c r="C5" s="391">
        <f>SUM(J15:J516)</f>
        <v>0.10822426101301226</v>
      </c>
      <c r="D5" s="391"/>
      <c r="E5" s="114"/>
    </row>
    <row r="6" spans="1:10" ht="15" customHeight="1">
      <c r="C6" s="104"/>
      <c r="D6" s="104"/>
      <c r="E6" s="115"/>
    </row>
    <row r="7" spans="1:10" ht="15" customHeight="1">
      <c r="A7" s="113" t="s">
        <v>1241</v>
      </c>
      <c r="C7" s="392">
        <f>C3*(1+0.5*C5)+C5</f>
        <v>0.12759516708370924</v>
      </c>
      <c r="D7" s="392"/>
      <c r="E7" s="116"/>
    </row>
    <row r="8" spans="1:10" ht="15" customHeight="1"/>
    <row r="9" spans="1:10" ht="15" customHeight="1"/>
    <row r="10" spans="1:10" ht="15" customHeight="1" thickBot="1">
      <c r="A10" s="119"/>
      <c r="B10" s="119"/>
      <c r="C10" s="120" t="s">
        <v>70</v>
      </c>
      <c r="D10" s="120" t="s">
        <v>71</v>
      </c>
      <c r="E10" s="120" t="s">
        <v>72</v>
      </c>
      <c r="F10" s="120" t="s">
        <v>95</v>
      </c>
      <c r="G10" s="120" t="s">
        <v>96</v>
      </c>
      <c r="H10" s="120" t="s">
        <v>97</v>
      </c>
      <c r="I10" s="120" t="s">
        <v>98</v>
      </c>
      <c r="J10" s="120" t="s">
        <v>99</v>
      </c>
    </row>
    <row r="11" spans="1:10" ht="15" customHeight="1">
      <c r="A11" s="121"/>
      <c r="B11" s="121"/>
      <c r="C11" s="122"/>
      <c r="D11" s="122"/>
      <c r="E11" s="122"/>
      <c r="F11" s="121"/>
      <c r="G11" s="121"/>
      <c r="H11" s="121"/>
      <c r="I11" s="123" t="s">
        <v>102</v>
      </c>
      <c r="J11" s="123" t="s">
        <v>103</v>
      </c>
    </row>
    <row r="12" spans="1:10" ht="15" customHeight="1">
      <c r="A12" s="119"/>
      <c r="B12" s="119"/>
      <c r="C12" s="120" t="s">
        <v>104</v>
      </c>
      <c r="D12" s="124"/>
      <c r="E12" s="120" t="s">
        <v>105</v>
      </c>
      <c r="F12" s="125" t="s">
        <v>106</v>
      </c>
      <c r="G12" s="125" t="s">
        <v>107</v>
      </c>
      <c r="H12" s="125" t="s">
        <v>108</v>
      </c>
      <c r="I12" s="125" t="s">
        <v>109</v>
      </c>
      <c r="J12" s="125" t="s">
        <v>109</v>
      </c>
    </row>
    <row r="13" spans="1:10" ht="15" customHeight="1">
      <c r="A13" s="126" t="s">
        <v>110</v>
      </c>
      <c r="B13" s="126" t="s">
        <v>73</v>
      </c>
      <c r="C13" s="127" t="s">
        <v>111</v>
      </c>
      <c r="D13" s="127" t="s">
        <v>112</v>
      </c>
      <c r="E13" s="127" t="s">
        <v>113</v>
      </c>
      <c r="F13" s="126" t="s">
        <v>114</v>
      </c>
      <c r="G13" s="126" t="s">
        <v>19</v>
      </c>
      <c r="H13" s="126" t="s">
        <v>19</v>
      </c>
      <c r="I13" s="126" t="s">
        <v>115</v>
      </c>
      <c r="J13" s="126" t="s">
        <v>115</v>
      </c>
    </row>
    <row r="14" spans="1:10" ht="15" customHeight="1">
      <c r="A14" s="128"/>
      <c r="B14" s="128"/>
      <c r="C14" s="128"/>
      <c r="D14" s="128"/>
      <c r="E14" s="128"/>
      <c r="F14" s="128"/>
      <c r="G14" s="128"/>
      <c r="H14" s="128"/>
      <c r="I14" s="128"/>
      <c r="J14" s="128"/>
    </row>
    <row r="15" spans="1:10" ht="15" customHeight="1">
      <c r="A15" s="129" t="s">
        <v>662</v>
      </c>
      <c r="B15" s="130" t="s">
        <v>663</v>
      </c>
      <c r="C15" s="131">
        <v>325.62400000000002</v>
      </c>
      <c r="D15" s="131">
        <v>76.45</v>
      </c>
      <c r="E15" s="132">
        <f>IFERROR(C15*D15, "")</f>
        <v>24893.954800000003</v>
      </c>
      <c r="F15" s="118">
        <f>IF(AND(ISNUMBER($I15)), IF(AND($I15&lt;=20%,$I15&gt;0%), $E15/SUMIFS($E$15:$E$516,$I$15:$I$516, "&gt;"&amp;0%,$I$15:$I$516, "&lt;="&amp;20%),""),"")</f>
        <v>9.1625001993263721E-4</v>
      </c>
      <c r="G15" s="118">
        <v>6.2262916939175926E-2</v>
      </c>
      <c r="H15" s="118">
        <f>IFERROR(F15*G15,"")</f>
        <v>5.7048398886584075E-5</v>
      </c>
      <c r="I15" s="118">
        <v>3.5000000000000003E-2</v>
      </c>
      <c r="J15" s="118">
        <f>IFERROR(F15*I15,"")</f>
        <v>3.2068750697642306E-5</v>
      </c>
    </row>
    <row r="16" spans="1:10" ht="15" customHeight="1">
      <c r="A16" s="129" t="s">
        <v>891</v>
      </c>
      <c r="B16" s="130" t="s">
        <v>892</v>
      </c>
      <c r="C16" s="131">
        <v>62.927</v>
      </c>
      <c r="D16" s="131">
        <v>158.53</v>
      </c>
      <c r="E16" s="132">
        <f t="shared" ref="E16:E79" si="0">IFERROR(C16*D16, "")</f>
        <v>9975.8173100000004</v>
      </c>
      <c r="F16" s="118">
        <f t="shared" ref="F16:F79" si="1">IF(AND(ISNUMBER($I16)), IF(AND($I16&lt;=20%,$I16&gt;0%), $E16/SUMIFS($E$15:$E$516,$I$15:$I$516, "&gt;"&amp;0%,$I$15:$I$516, "&lt;="&amp;20%),""),"")</f>
        <v>3.6717118202254657E-4</v>
      </c>
      <c r="G16" s="118">
        <v>1.4129817700119852E-2</v>
      </c>
      <c r="H16" s="118">
        <f t="shared" ref="H16:H79" si="2">IFERROR(F16*G16,"")</f>
        <v>5.1880618667161069E-6</v>
      </c>
      <c r="I16" s="118">
        <v>0.16500000000000001</v>
      </c>
      <c r="J16" s="118">
        <f t="shared" ref="J16:J79" si="3">IFERROR(F16*I16,"")</f>
        <v>6.0583245033720188E-5</v>
      </c>
    </row>
    <row r="17" spans="1:10" ht="15" customHeight="1">
      <c r="A17" s="129" t="s">
        <v>215</v>
      </c>
      <c r="B17" s="130" t="s">
        <v>216</v>
      </c>
      <c r="C17" s="131">
        <v>747.23299999999995</v>
      </c>
      <c r="D17" s="131">
        <v>148.44999999999999</v>
      </c>
      <c r="E17" s="132">
        <f t="shared" si="0"/>
        <v>110926.73884999998</v>
      </c>
      <c r="F17" s="118">
        <f t="shared" si="1"/>
        <v>4.0827834507988631E-3</v>
      </c>
      <c r="G17" s="118">
        <v>1.4011451667228024E-2</v>
      </c>
      <c r="H17" s="118">
        <f t="shared" si="2"/>
        <v>5.7205722988626716E-5</v>
      </c>
      <c r="I17" s="118">
        <v>0.1</v>
      </c>
      <c r="J17" s="118">
        <f t="shared" si="3"/>
        <v>4.0827834507988631E-4</v>
      </c>
    </row>
    <row r="18" spans="1:10" ht="15" customHeight="1">
      <c r="A18" s="129" t="s">
        <v>1026</v>
      </c>
      <c r="B18" s="130" t="s">
        <v>1027</v>
      </c>
      <c r="C18" s="131">
        <v>4199.817</v>
      </c>
      <c r="D18" s="131">
        <v>37.369999999999997</v>
      </c>
      <c r="E18" s="132">
        <f t="shared" si="0"/>
        <v>156947.16128999999</v>
      </c>
      <c r="F18" s="118">
        <f t="shared" si="1"/>
        <v>5.7766168861338703E-3</v>
      </c>
      <c r="G18" s="118">
        <v>6.9842119347069839E-2</v>
      </c>
      <c r="H18" s="118">
        <f t="shared" si="2"/>
        <v>4.0345116598366072E-4</v>
      </c>
      <c r="I18" s="118">
        <v>2.5000000000000001E-2</v>
      </c>
      <c r="J18" s="118">
        <f t="shared" si="3"/>
        <v>1.4441542215334676E-4</v>
      </c>
    </row>
    <row r="19" spans="1:10" ht="15" customHeight="1">
      <c r="A19" s="129" t="s">
        <v>209</v>
      </c>
      <c r="B19" s="130" t="s">
        <v>210</v>
      </c>
      <c r="C19" s="131">
        <v>405.00799999999998</v>
      </c>
      <c r="D19" s="131">
        <v>470.12</v>
      </c>
      <c r="E19" s="132">
        <f t="shared" si="0"/>
        <v>190402.36095999999</v>
      </c>
      <c r="F19" s="118" t="str">
        <f t="shared" si="1"/>
        <v/>
      </c>
      <c r="G19" s="118">
        <v>3.4884710286735301E-2</v>
      </c>
      <c r="H19" s="118" t="str">
        <f t="shared" si="2"/>
        <v/>
      </c>
      <c r="I19" s="118">
        <v>0.29499999999999998</v>
      </c>
      <c r="J19" s="118" t="str">
        <f t="shared" si="3"/>
        <v/>
      </c>
    </row>
    <row r="20" spans="1:10" ht="15" customHeight="1">
      <c r="A20" s="129" t="s">
        <v>219</v>
      </c>
      <c r="B20" s="130" t="s">
        <v>220</v>
      </c>
      <c r="C20" s="131">
        <v>595.98299999999995</v>
      </c>
      <c r="D20" s="131">
        <v>142.51</v>
      </c>
      <c r="E20" s="132">
        <f t="shared" si="0"/>
        <v>84933.537329999992</v>
      </c>
      <c r="F20" s="118" t="str">
        <f t="shared" si="1"/>
        <v/>
      </c>
      <c r="G20" s="118" t="s">
        <v>120</v>
      </c>
      <c r="H20" s="118" t="str">
        <f t="shared" si="2"/>
        <v/>
      </c>
      <c r="I20" s="118"/>
      <c r="J20" s="118" t="str">
        <f t="shared" si="3"/>
        <v/>
      </c>
    </row>
    <row r="21" spans="1:10" ht="15" customHeight="1">
      <c r="A21" s="129" t="s">
        <v>270</v>
      </c>
      <c r="B21" s="130" t="s">
        <v>271</v>
      </c>
      <c r="C21" s="131">
        <v>527.90899999999999</v>
      </c>
      <c r="D21" s="131">
        <v>216.46</v>
      </c>
      <c r="E21" s="132">
        <f t="shared" si="0"/>
        <v>114271.18214</v>
      </c>
      <c r="F21" s="118">
        <f t="shared" si="1"/>
        <v>4.2058794496365442E-3</v>
      </c>
      <c r="G21" s="118">
        <v>2.2174997690104406E-2</v>
      </c>
      <c r="H21" s="118">
        <f t="shared" si="2"/>
        <v>9.3265367080547961E-5</v>
      </c>
      <c r="I21" s="118">
        <v>0.08</v>
      </c>
      <c r="J21" s="118">
        <f t="shared" si="3"/>
        <v>3.3647035597092354E-4</v>
      </c>
    </row>
    <row r="22" spans="1:10" ht="15" customHeight="1">
      <c r="A22" s="129" t="s">
        <v>605</v>
      </c>
      <c r="B22" s="130" t="s">
        <v>606</v>
      </c>
      <c r="C22" s="131">
        <v>2932.5720000000001</v>
      </c>
      <c r="D22" s="131">
        <v>125.88</v>
      </c>
      <c r="E22" s="132">
        <f t="shared" si="0"/>
        <v>369152.16336000001</v>
      </c>
      <c r="F22" s="118">
        <f t="shared" si="1"/>
        <v>1.3587060784603663E-2</v>
      </c>
      <c r="G22" s="118">
        <v>3.1776294884016523E-2</v>
      </c>
      <c r="H22" s="118">
        <f t="shared" si="2"/>
        <v>4.3174645009862292E-4</v>
      </c>
      <c r="I22" s="118">
        <v>0.05</v>
      </c>
      <c r="J22" s="118">
        <f t="shared" si="3"/>
        <v>6.7935303923018317E-4</v>
      </c>
    </row>
    <row r="23" spans="1:10" ht="15" customHeight="1">
      <c r="A23" s="129" t="s">
        <v>353</v>
      </c>
      <c r="B23" s="130" t="s">
        <v>354</v>
      </c>
      <c r="C23" s="131">
        <v>1957.4349999999999</v>
      </c>
      <c r="D23" s="131">
        <v>180.9</v>
      </c>
      <c r="E23" s="132">
        <f t="shared" si="0"/>
        <v>354099.9915</v>
      </c>
      <c r="F23" s="118" t="str">
        <f t="shared" si="1"/>
        <v/>
      </c>
      <c r="G23" s="118">
        <v>3.1398562741846318E-2</v>
      </c>
      <c r="H23" s="118" t="str">
        <f t="shared" si="2"/>
        <v/>
      </c>
      <c r="I23" s="118">
        <v>0.44</v>
      </c>
      <c r="J23" s="118" t="str">
        <f t="shared" si="3"/>
        <v/>
      </c>
    </row>
    <row r="24" spans="1:10" ht="15" customHeight="1">
      <c r="A24" s="129" t="s">
        <v>625</v>
      </c>
      <c r="B24" s="130" t="s">
        <v>626</v>
      </c>
      <c r="C24" s="131">
        <v>4324.5129999999999</v>
      </c>
      <c r="D24" s="131">
        <v>59.85</v>
      </c>
      <c r="E24" s="132">
        <f t="shared" si="0"/>
        <v>258822.10305000001</v>
      </c>
      <c r="F24" s="118">
        <f t="shared" si="1"/>
        <v>9.5262387589202802E-3</v>
      </c>
      <c r="G24" s="118">
        <v>2.9406850459482037E-2</v>
      </c>
      <c r="H24" s="118">
        <f t="shared" si="2"/>
        <v>2.8013667862489044E-4</v>
      </c>
      <c r="I24" s="118">
        <v>7.4999999999999997E-2</v>
      </c>
      <c r="J24" s="118">
        <f t="shared" si="3"/>
        <v>7.1446790691902099E-4</v>
      </c>
    </row>
    <row r="25" spans="1:10" ht="15" customHeight="1">
      <c r="A25" s="129" t="s">
        <v>125</v>
      </c>
      <c r="B25" s="130" t="s">
        <v>126</v>
      </c>
      <c r="C25" s="131">
        <v>1768.096</v>
      </c>
      <c r="D25" s="131">
        <v>146.4</v>
      </c>
      <c r="E25" s="132">
        <f t="shared" si="0"/>
        <v>258849.25440000001</v>
      </c>
      <c r="F25" s="118">
        <f t="shared" si="1"/>
        <v>9.5272380949108278E-3</v>
      </c>
      <c r="G25" s="118">
        <v>4.0437158469945354E-2</v>
      </c>
      <c r="H25" s="118">
        <f t="shared" si="2"/>
        <v>3.8525443662480941E-4</v>
      </c>
      <c r="I25" s="118">
        <v>4.4999999999999998E-2</v>
      </c>
      <c r="J25" s="118">
        <f t="shared" si="3"/>
        <v>4.2872571427098722E-4</v>
      </c>
    </row>
    <row r="26" spans="1:10" ht="15" customHeight="1">
      <c r="A26" s="129" t="s">
        <v>375</v>
      </c>
      <c r="B26" s="130" t="s">
        <v>376</v>
      </c>
      <c r="C26" s="131">
        <v>1823.058</v>
      </c>
      <c r="D26" s="131">
        <v>106.54</v>
      </c>
      <c r="E26" s="132">
        <f t="shared" si="0"/>
        <v>194228.59932000001</v>
      </c>
      <c r="F26" s="118" t="str">
        <f t="shared" si="1"/>
        <v/>
      </c>
      <c r="G26" s="118" t="s">
        <v>120</v>
      </c>
      <c r="H26" s="118" t="str">
        <f t="shared" si="2"/>
        <v/>
      </c>
      <c r="I26" s="118">
        <v>0.30499999999999999</v>
      </c>
      <c r="J26" s="118" t="str">
        <f t="shared" si="3"/>
        <v/>
      </c>
    </row>
    <row r="27" spans="1:10" ht="15" customHeight="1">
      <c r="A27" s="129" t="s">
        <v>476</v>
      </c>
      <c r="B27" s="130" t="s">
        <v>477</v>
      </c>
      <c r="C27" s="131">
        <v>75.013000000000005</v>
      </c>
      <c r="D27" s="131">
        <v>186.12</v>
      </c>
      <c r="E27" s="132">
        <f t="shared" si="0"/>
        <v>13961.419560000002</v>
      </c>
      <c r="F27" s="118">
        <f t="shared" si="1"/>
        <v>5.1386575788825298E-4</v>
      </c>
      <c r="G27" s="118" t="s">
        <v>120</v>
      </c>
      <c r="H27" s="118" t="str">
        <f t="shared" si="2"/>
        <v/>
      </c>
      <c r="I27" s="118">
        <v>0.105</v>
      </c>
      <c r="J27" s="118">
        <f t="shared" si="3"/>
        <v>5.3955904578266561E-5</v>
      </c>
    </row>
    <row r="28" spans="1:10" ht="15" customHeight="1">
      <c r="A28" s="129" t="s">
        <v>449</v>
      </c>
      <c r="B28" s="130" t="s">
        <v>450</v>
      </c>
      <c r="C28" s="131">
        <v>133.91200000000001</v>
      </c>
      <c r="D28" s="131">
        <v>177.44</v>
      </c>
      <c r="E28" s="132">
        <f t="shared" si="0"/>
        <v>23761.345280000001</v>
      </c>
      <c r="F28" s="118">
        <f t="shared" si="1"/>
        <v>8.7456305200756109E-4</v>
      </c>
      <c r="G28" s="118">
        <v>3.3814247069431924E-2</v>
      </c>
      <c r="H28" s="118">
        <f t="shared" si="2"/>
        <v>2.9572691118380113E-5</v>
      </c>
      <c r="I28" s="118">
        <v>0.04</v>
      </c>
      <c r="J28" s="118">
        <f t="shared" si="3"/>
        <v>3.4982522080302443E-5</v>
      </c>
    </row>
    <row r="29" spans="1:10" ht="15" customHeight="1">
      <c r="A29" s="129" t="s">
        <v>1063</v>
      </c>
      <c r="B29" s="130" t="s">
        <v>1064</v>
      </c>
      <c r="C29" s="131">
        <v>4118</v>
      </c>
      <c r="D29" s="131">
        <v>110.81</v>
      </c>
      <c r="E29" s="132">
        <f t="shared" si="0"/>
        <v>456315.58</v>
      </c>
      <c r="F29" s="118" t="str">
        <f t="shared" si="1"/>
        <v/>
      </c>
      <c r="G29" s="118">
        <v>3.2849020846494E-2</v>
      </c>
      <c r="H29" s="118" t="str">
        <f t="shared" si="2"/>
        <v/>
      </c>
      <c r="I29" s="118"/>
      <c r="J29" s="118" t="str">
        <f t="shared" si="3"/>
        <v/>
      </c>
    </row>
    <row r="30" spans="1:10" ht="15" customHeight="1">
      <c r="A30" s="129" t="s">
        <v>845</v>
      </c>
      <c r="B30" s="130" t="s">
        <v>846</v>
      </c>
      <c r="C30" s="131">
        <v>481.05099999999999</v>
      </c>
      <c r="D30" s="131">
        <v>104.29</v>
      </c>
      <c r="E30" s="132">
        <f t="shared" si="0"/>
        <v>50168.808790000003</v>
      </c>
      <c r="F30" s="118" t="str">
        <f t="shared" si="1"/>
        <v/>
      </c>
      <c r="G30" s="118">
        <v>3.7203950522581263E-2</v>
      </c>
      <c r="H30" s="118" t="str">
        <f t="shared" si="2"/>
        <v/>
      </c>
      <c r="I30" s="118">
        <v>0.85</v>
      </c>
      <c r="J30" s="118" t="str">
        <f t="shared" si="3"/>
        <v/>
      </c>
    </row>
    <row r="31" spans="1:10" ht="15" customHeight="1">
      <c r="A31" s="129" t="s">
        <v>493</v>
      </c>
      <c r="B31" s="130" t="s">
        <v>494</v>
      </c>
      <c r="C31" s="131">
        <v>1092.6679999999999</v>
      </c>
      <c r="D31" s="131">
        <v>77.81</v>
      </c>
      <c r="E31" s="132">
        <f t="shared" si="0"/>
        <v>85020.497080000001</v>
      </c>
      <c r="F31" s="118" t="str">
        <f t="shared" si="1"/>
        <v/>
      </c>
      <c r="G31" s="118">
        <v>4.1125819303431434E-3</v>
      </c>
      <c r="H31" s="118" t="str">
        <f t="shared" si="2"/>
        <v/>
      </c>
      <c r="I31" s="118">
        <v>0.22</v>
      </c>
      <c r="J31" s="118" t="str">
        <f t="shared" si="3"/>
        <v/>
      </c>
    </row>
    <row r="32" spans="1:10" ht="15" customHeight="1">
      <c r="A32" s="129" t="s">
        <v>544</v>
      </c>
      <c r="B32" s="130" t="s">
        <v>545</v>
      </c>
      <c r="C32" s="131">
        <v>1005.939</v>
      </c>
      <c r="D32" s="131">
        <v>27.62</v>
      </c>
      <c r="E32" s="132">
        <f t="shared" si="0"/>
        <v>27784.035179999999</v>
      </c>
      <c r="F32" s="118">
        <f t="shared" si="1"/>
        <v>1.0226226805667732E-3</v>
      </c>
      <c r="G32" s="118">
        <v>3.6205648081100647E-2</v>
      </c>
      <c r="H32" s="118">
        <f t="shared" si="2"/>
        <v>3.702471689235239E-5</v>
      </c>
      <c r="I32" s="118">
        <v>0.125</v>
      </c>
      <c r="J32" s="118">
        <f t="shared" si="3"/>
        <v>1.2782783507084665E-4</v>
      </c>
    </row>
    <row r="33" spans="1:10" ht="15" customHeight="1">
      <c r="A33" s="129" t="s">
        <v>528</v>
      </c>
      <c r="B33" s="130" t="s">
        <v>529</v>
      </c>
      <c r="C33" s="131">
        <v>1023.726</v>
      </c>
      <c r="D33" s="131">
        <v>296.13</v>
      </c>
      <c r="E33" s="132">
        <f t="shared" si="0"/>
        <v>303155.98038000002</v>
      </c>
      <c r="F33" s="118">
        <f t="shared" si="1"/>
        <v>1.1157997003588726E-2</v>
      </c>
      <c r="G33" s="118">
        <v>2.5664404146827406E-2</v>
      </c>
      <c r="H33" s="118">
        <f t="shared" si="2"/>
        <v>2.8636334456919027E-4</v>
      </c>
      <c r="I33" s="118">
        <v>0.09</v>
      </c>
      <c r="J33" s="118">
        <f t="shared" si="3"/>
        <v>1.0042197303229852E-3</v>
      </c>
    </row>
    <row r="34" spans="1:10" ht="15" customHeight="1">
      <c r="A34" s="129" t="s">
        <v>712</v>
      </c>
      <c r="B34" s="130" t="s">
        <v>713</v>
      </c>
      <c r="C34" s="131">
        <v>46.941000000000003</v>
      </c>
      <c r="D34" s="131">
        <v>339.45</v>
      </c>
      <c r="E34" s="132">
        <f t="shared" si="0"/>
        <v>15934.122450000001</v>
      </c>
      <c r="F34" s="118" t="str">
        <f t="shared" si="1"/>
        <v/>
      </c>
      <c r="G34" s="118">
        <v>8.8378258948298722E-3</v>
      </c>
      <c r="H34" s="118" t="str">
        <f t="shared" si="2"/>
        <v/>
      </c>
      <c r="I34" s="118">
        <v>0.23499999999999999</v>
      </c>
      <c r="J34" s="118" t="str">
        <f t="shared" si="3"/>
        <v/>
      </c>
    </row>
    <row r="35" spans="1:10" ht="15" customHeight="1">
      <c r="A35" s="129" t="s">
        <v>558</v>
      </c>
      <c r="B35" s="130" t="s">
        <v>559</v>
      </c>
      <c r="C35" s="131">
        <v>904.12599999999998</v>
      </c>
      <c r="D35" s="131">
        <v>138.29</v>
      </c>
      <c r="E35" s="132">
        <f t="shared" si="0"/>
        <v>125031.58454</v>
      </c>
      <c r="F35" s="118">
        <f t="shared" si="1"/>
        <v>4.6019281688012142E-3</v>
      </c>
      <c r="G35" s="118">
        <v>4.7725793622098486E-2</v>
      </c>
      <c r="H35" s="118">
        <f t="shared" si="2"/>
        <v>2.1963067404792835E-4</v>
      </c>
      <c r="I35" s="118">
        <v>0.03</v>
      </c>
      <c r="J35" s="118">
        <f t="shared" si="3"/>
        <v>1.3805784506403643E-4</v>
      </c>
    </row>
    <row r="36" spans="1:10" ht="15" customHeight="1">
      <c r="A36" s="129" t="s">
        <v>601</v>
      </c>
      <c r="B36" s="130" t="s">
        <v>602</v>
      </c>
      <c r="C36" s="131">
        <v>2614.4839999999999</v>
      </c>
      <c r="D36" s="131">
        <v>173.97</v>
      </c>
      <c r="E36" s="132">
        <f t="shared" si="0"/>
        <v>454841.78148000001</v>
      </c>
      <c r="F36" s="118">
        <f t="shared" si="1"/>
        <v>1.6740963607246775E-2</v>
      </c>
      <c r="G36" s="118">
        <v>2.5981491061677298E-2</v>
      </c>
      <c r="H36" s="118">
        <f t="shared" si="2"/>
        <v>4.3495519632554702E-4</v>
      </c>
      <c r="I36" s="118">
        <v>0.08</v>
      </c>
      <c r="J36" s="118">
        <f t="shared" si="3"/>
        <v>1.3392770885797421E-3</v>
      </c>
    </row>
    <row r="37" spans="1:10" ht="15" customHeight="1">
      <c r="A37" s="129" t="s">
        <v>674</v>
      </c>
      <c r="B37" s="130" t="s">
        <v>675</v>
      </c>
      <c r="C37" s="131">
        <v>735.71699999999998</v>
      </c>
      <c r="D37" s="131">
        <v>272.66000000000003</v>
      </c>
      <c r="E37" s="132">
        <f t="shared" si="0"/>
        <v>200600.59722000003</v>
      </c>
      <c r="F37" s="118">
        <f t="shared" si="1"/>
        <v>7.3833307193650055E-3</v>
      </c>
      <c r="G37" s="118">
        <v>2.2298833712315703E-2</v>
      </c>
      <c r="H37" s="118">
        <f t="shared" si="2"/>
        <v>1.6463966395415254E-4</v>
      </c>
      <c r="I37" s="118">
        <v>0.105</v>
      </c>
      <c r="J37" s="118">
        <f t="shared" si="3"/>
        <v>7.7524972553332557E-4</v>
      </c>
    </row>
    <row r="38" spans="1:10" ht="15" customHeight="1">
      <c r="A38" s="129" t="s">
        <v>714</v>
      </c>
      <c r="B38" s="130" t="s">
        <v>715</v>
      </c>
      <c r="C38" s="131">
        <v>2533.2800000000002</v>
      </c>
      <c r="D38" s="131">
        <v>101.2</v>
      </c>
      <c r="E38" s="132">
        <f t="shared" si="0"/>
        <v>256367.93600000002</v>
      </c>
      <c r="F38" s="118">
        <f t="shared" si="1"/>
        <v>9.4359103789362162E-3</v>
      </c>
      <c r="G38" s="118">
        <v>2.7272727272727271E-2</v>
      </c>
      <c r="H38" s="118">
        <f t="shared" si="2"/>
        <v>2.5734301033462405E-4</v>
      </c>
      <c r="I38" s="118">
        <v>0.08</v>
      </c>
      <c r="J38" s="118">
        <f t="shared" si="3"/>
        <v>7.5487283031489731E-4</v>
      </c>
    </row>
    <row r="39" spans="1:10" ht="15" customHeight="1">
      <c r="A39" s="129" t="s">
        <v>700</v>
      </c>
      <c r="B39" s="130" t="s">
        <v>701</v>
      </c>
      <c r="C39" s="131">
        <v>552.74300000000005</v>
      </c>
      <c r="D39" s="131">
        <v>125.79</v>
      </c>
      <c r="E39" s="132">
        <f t="shared" si="0"/>
        <v>69529.541970000006</v>
      </c>
      <c r="F39" s="118">
        <f t="shared" si="1"/>
        <v>2.559113034780622E-3</v>
      </c>
      <c r="G39" s="118">
        <v>4.7380554893075758E-2</v>
      </c>
      <c r="H39" s="118">
        <f t="shared" si="2"/>
        <v>1.2125219562200895E-4</v>
      </c>
      <c r="I39" s="118">
        <v>6.5000000000000002E-2</v>
      </c>
      <c r="J39" s="118">
        <f t="shared" si="3"/>
        <v>1.6634234726074044E-4</v>
      </c>
    </row>
    <row r="40" spans="1:10" ht="15" customHeight="1">
      <c r="A40" s="129" t="s">
        <v>213</v>
      </c>
      <c r="B40" s="130" t="s">
        <v>214</v>
      </c>
      <c r="C40" s="131">
        <v>181.828</v>
      </c>
      <c r="D40" s="131">
        <v>145.34</v>
      </c>
      <c r="E40" s="132">
        <f t="shared" si="0"/>
        <v>26426.881520000003</v>
      </c>
      <c r="F40" s="118">
        <f t="shared" si="1"/>
        <v>9.7267111288630776E-4</v>
      </c>
      <c r="G40" s="118">
        <v>1.8026696023118207E-2</v>
      </c>
      <c r="H40" s="118">
        <f t="shared" si="2"/>
        <v>1.7534046482469565E-5</v>
      </c>
      <c r="I40" s="118">
        <v>0.03</v>
      </c>
      <c r="J40" s="118">
        <f t="shared" si="3"/>
        <v>2.9180133386589231E-5</v>
      </c>
    </row>
    <row r="41" spans="1:10" ht="15" customHeight="1">
      <c r="A41" s="129" t="s">
        <v>221</v>
      </c>
      <c r="B41" s="130" t="s">
        <v>222</v>
      </c>
      <c r="C41" s="131">
        <v>8022.4319999999998</v>
      </c>
      <c r="D41" s="131">
        <v>36.04</v>
      </c>
      <c r="E41" s="132">
        <f t="shared" si="0"/>
        <v>289128.44928</v>
      </c>
      <c r="F41" s="118">
        <f t="shared" si="1"/>
        <v>1.0641697936074524E-2</v>
      </c>
      <c r="G41" s="118">
        <v>2.4417314095449501E-2</v>
      </c>
      <c r="H41" s="118">
        <f t="shared" si="2"/>
        <v>2.5984168101402834E-4</v>
      </c>
      <c r="I41" s="118">
        <v>8.5000000000000006E-2</v>
      </c>
      <c r="J41" s="118">
        <f t="shared" si="3"/>
        <v>9.045443245663346E-4</v>
      </c>
    </row>
    <row r="42" spans="1:10" ht="15" customHeight="1">
      <c r="A42" s="129" t="s">
        <v>809</v>
      </c>
      <c r="B42" s="130" t="s">
        <v>810</v>
      </c>
      <c r="C42" s="131">
        <v>5612.3519999999999</v>
      </c>
      <c r="D42" s="131">
        <v>46.55</v>
      </c>
      <c r="E42" s="132">
        <f t="shared" si="0"/>
        <v>261254.98559999999</v>
      </c>
      <c r="F42" s="118">
        <f t="shared" si="1"/>
        <v>9.6157837389300969E-3</v>
      </c>
      <c r="G42" s="118">
        <v>3.4371643394199791E-2</v>
      </c>
      <c r="H42" s="118">
        <f t="shared" si="2"/>
        <v>3.3051028963025045E-4</v>
      </c>
      <c r="I42" s="118">
        <v>6.5000000000000002E-2</v>
      </c>
      <c r="J42" s="118">
        <f t="shared" si="3"/>
        <v>6.2502594303045632E-4</v>
      </c>
    </row>
    <row r="43" spans="1:10" ht="15" customHeight="1">
      <c r="A43" s="129" t="s">
        <v>813</v>
      </c>
      <c r="B43" s="130" t="s">
        <v>814</v>
      </c>
      <c r="C43" s="131">
        <v>2369.6970000000001</v>
      </c>
      <c r="D43" s="131">
        <v>134.66999999999999</v>
      </c>
      <c r="E43" s="132">
        <f t="shared" si="0"/>
        <v>319127.09499000001</v>
      </c>
      <c r="F43" s="118">
        <f t="shared" si="1"/>
        <v>1.1745831849330429E-2</v>
      </c>
      <c r="G43" s="118">
        <v>2.7127051310611126E-2</v>
      </c>
      <c r="H43" s="118">
        <f t="shared" si="2"/>
        <v>3.1862978326259694E-4</v>
      </c>
      <c r="I43" s="118">
        <v>6.5000000000000002E-2</v>
      </c>
      <c r="J43" s="118">
        <f t="shared" si="3"/>
        <v>7.6347907020647785E-4</v>
      </c>
    </row>
    <row r="44" spans="1:10" ht="15" customHeight="1">
      <c r="A44" s="129" t="s">
        <v>938</v>
      </c>
      <c r="B44" s="130" t="s">
        <v>939</v>
      </c>
      <c r="C44" s="131">
        <v>7126</v>
      </c>
      <c r="D44" s="131">
        <v>18.23</v>
      </c>
      <c r="E44" s="132">
        <f t="shared" si="0"/>
        <v>129906.98</v>
      </c>
      <c r="F44" s="118">
        <f t="shared" si="1"/>
        <v>4.7813725850578267E-3</v>
      </c>
      <c r="G44" s="118">
        <v>6.0888645090510153E-2</v>
      </c>
      <c r="H44" s="118">
        <f t="shared" si="2"/>
        <v>2.911312983770811E-4</v>
      </c>
      <c r="I44" s="118">
        <v>5.0000000000000001E-3</v>
      </c>
      <c r="J44" s="118">
        <f t="shared" si="3"/>
        <v>2.3906862925289135E-5</v>
      </c>
    </row>
    <row r="45" spans="1:10" ht="15" customHeight="1">
      <c r="A45" s="129" t="s">
        <v>970</v>
      </c>
      <c r="B45" s="130" t="s">
        <v>971</v>
      </c>
      <c r="C45" s="131">
        <v>234.34800000000001</v>
      </c>
      <c r="D45" s="131">
        <v>184.46</v>
      </c>
      <c r="E45" s="132">
        <f t="shared" si="0"/>
        <v>43227.832080000007</v>
      </c>
      <c r="F45" s="118">
        <f t="shared" si="1"/>
        <v>1.5910490045938663E-3</v>
      </c>
      <c r="G45" s="118">
        <v>2.0166973869673643E-2</v>
      </c>
      <c r="H45" s="118">
        <f t="shared" si="2"/>
        <v>3.2086643701014763E-5</v>
      </c>
      <c r="I45" s="118">
        <v>6.5000000000000002E-2</v>
      </c>
      <c r="J45" s="118">
        <f t="shared" si="3"/>
        <v>1.0341818529860131E-4</v>
      </c>
    </row>
    <row r="46" spans="1:10" ht="15" customHeight="1">
      <c r="A46" s="129" t="s">
        <v>887</v>
      </c>
      <c r="B46" s="130" t="s">
        <v>888</v>
      </c>
      <c r="C46" s="131">
        <v>1470.0609999999999</v>
      </c>
      <c r="D46" s="131">
        <v>94.82</v>
      </c>
      <c r="E46" s="132">
        <f t="shared" si="0"/>
        <v>139391.18401999999</v>
      </c>
      <c r="F46" s="118">
        <f t="shared" si="1"/>
        <v>5.1304493867225503E-3</v>
      </c>
      <c r="G46" s="118">
        <v>2.3201856148491882E-2</v>
      </c>
      <c r="H46" s="118">
        <f t="shared" si="2"/>
        <v>1.1903594864785501E-4</v>
      </c>
      <c r="I46" s="118">
        <v>7.0000000000000007E-2</v>
      </c>
      <c r="J46" s="118">
        <f t="shared" si="3"/>
        <v>3.5913145707057854E-4</v>
      </c>
    </row>
    <row r="47" spans="1:10" ht="15" customHeight="1">
      <c r="A47" s="129" t="s">
        <v>137</v>
      </c>
      <c r="B47" s="130" t="s">
        <v>138</v>
      </c>
      <c r="C47" s="131">
        <v>514.34199999999998</v>
      </c>
      <c r="D47" s="131">
        <v>142.62</v>
      </c>
      <c r="E47" s="132">
        <f t="shared" si="0"/>
        <v>73355.456040000005</v>
      </c>
      <c r="F47" s="118">
        <f t="shared" si="1"/>
        <v>2.6999301074820659E-3</v>
      </c>
      <c r="G47" s="118">
        <v>2.1315383536670875E-2</v>
      </c>
      <c r="H47" s="118">
        <f t="shared" si="2"/>
        <v>5.755004576318525E-5</v>
      </c>
      <c r="I47" s="118">
        <v>0.14000000000000001</v>
      </c>
      <c r="J47" s="118">
        <f t="shared" si="3"/>
        <v>3.7799021504748929E-4</v>
      </c>
    </row>
    <row r="48" spans="1:10" ht="15" customHeight="1">
      <c r="A48" s="129" t="s">
        <v>1048</v>
      </c>
      <c r="B48" s="130" t="s">
        <v>1049</v>
      </c>
      <c r="C48" s="131">
        <v>2714.2379999999998</v>
      </c>
      <c r="D48" s="131">
        <v>142.33000000000001</v>
      </c>
      <c r="E48" s="132">
        <f t="shared" si="0"/>
        <v>386317.49453999999</v>
      </c>
      <c r="F48" s="118">
        <f t="shared" si="1"/>
        <v>1.4218850115072975E-2</v>
      </c>
      <c r="G48" s="118">
        <v>1.5738073491182464E-2</v>
      </c>
      <c r="H48" s="118">
        <f t="shared" si="2"/>
        <v>2.2377730807112672E-4</v>
      </c>
      <c r="I48" s="118">
        <v>7.4999999999999997E-2</v>
      </c>
      <c r="J48" s="118">
        <f t="shared" si="3"/>
        <v>1.0664137586304731E-3</v>
      </c>
    </row>
    <row r="49" spans="1:10" ht="15" customHeight="1">
      <c r="A49" s="129" t="s">
        <v>1237</v>
      </c>
      <c r="B49" s="130" t="s">
        <v>338</v>
      </c>
      <c r="C49" s="131">
        <v>4105.9690000000001</v>
      </c>
      <c r="D49" s="131">
        <v>45.43</v>
      </c>
      <c r="E49" s="132">
        <f t="shared" si="0"/>
        <v>186534.17167000001</v>
      </c>
      <c r="F49" s="118">
        <f t="shared" si="1"/>
        <v>6.8656000978500799E-3</v>
      </c>
      <c r="G49" s="118">
        <v>3.345806735637244E-2</v>
      </c>
      <c r="H49" s="118">
        <f t="shared" si="2"/>
        <v>2.2970971051578518E-4</v>
      </c>
      <c r="I49" s="118">
        <v>0.08</v>
      </c>
      <c r="J49" s="118">
        <f t="shared" si="3"/>
        <v>5.4924800782800637E-4</v>
      </c>
    </row>
    <row r="50" spans="1:10" ht="15" customHeight="1">
      <c r="A50" s="129" t="s">
        <v>572</v>
      </c>
      <c r="B50" s="130" t="s">
        <v>573</v>
      </c>
      <c r="C50" s="131">
        <v>4127</v>
      </c>
      <c r="D50" s="131">
        <v>28.43</v>
      </c>
      <c r="E50" s="132">
        <f t="shared" si="0"/>
        <v>117330.61</v>
      </c>
      <c r="F50" s="118">
        <f t="shared" si="1"/>
        <v>4.3184851348411898E-3</v>
      </c>
      <c r="G50" s="118">
        <v>5.1354203306366517E-2</v>
      </c>
      <c r="H50" s="118">
        <f t="shared" si="2"/>
        <v>2.2177236359015607E-4</v>
      </c>
      <c r="I50" s="118">
        <v>2.5000000000000001E-2</v>
      </c>
      <c r="J50" s="118">
        <f t="shared" si="3"/>
        <v>1.0796212837102976E-4</v>
      </c>
    </row>
    <row r="51" spans="1:10" ht="15" customHeight="1">
      <c r="A51" s="129" t="s">
        <v>503</v>
      </c>
      <c r="B51" s="130" t="s">
        <v>504</v>
      </c>
      <c r="C51" s="131">
        <v>1420.6969999999999</v>
      </c>
      <c r="D51" s="131">
        <v>39.25</v>
      </c>
      <c r="E51" s="132">
        <f t="shared" si="0"/>
        <v>55762.357249999994</v>
      </c>
      <c r="F51" s="118">
        <f t="shared" si="1"/>
        <v>2.0523963087537753E-3</v>
      </c>
      <c r="G51" s="118">
        <v>9.171974522292993E-3</v>
      </c>
      <c r="H51" s="118">
        <f t="shared" si="2"/>
        <v>1.8824526653537812E-5</v>
      </c>
      <c r="I51" s="118">
        <v>0.1</v>
      </c>
      <c r="J51" s="118">
        <f t="shared" si="3"/>
        <v>2.0523963087537754E-4</v>
      </c>
    </row>
    <row r="52" spans="1:10" ht="15" customHeight="1">
      <c r="A52" s="129" t="s">
        <v>724</v>
      </c>
      <c r="B52" s="130" t="s">
        <v>725</v>
      </c>
      <c r="C52" s="131">
        <v>7454.473</v>
      </c>
      <c r="D52" s="131">
        <v>232.13</v>
      </c>
      <c r="E52" s="132">
        <f t="shared" si="0"/>
        <v>1730406.81749</v>
      </c>
      <c r="F52" s="118">
        <f t="shared" si="1"/>
        <v>6.3689570168930482E-2</v>
      </c>
      <c r="G52" s="118">
        <v>1.1717572050144317E-2</v>
      </c>
      <c r="H52" s="118">
        <f t="shared" si="2"/>
        <v>7.462871272971651E-4</v>
      </c>
      <c r="I52" s="118">
        <v>0.16500000000000001</v>
      </c>
      <c r="J52" s="118">
        <f t="shared" si="3"/>
        <v>1.050877907787353E-2</v>
      </c>
    </row>
    <row r="53" spans="1:10" ht="15" customHeight="1">
      <c r="A53" s="129" t="s">
        <v>367</v>
      </c>
      <c r="B53" s="130" t="s">
        <v>368</v>
      </c>
      <c r="C53" s="131">
        <v>225.572</v>
      </c>
      <c r="D53" s="131">
        <v>255.05</v>
      </c>
      <c r="E53" s="132">
        <f t="shared" si="0"/>
        <v>57532.138600000006</v>
      </c>
      <c r="F53" s="118">
        <f t="shared" si="1"/>
        <v>2.117535102900454E-3</v>
      </c>
      <c r="G53" s="118">
        <v>8.6257596549696135E-3</v>
      </c>
      <c r="H53" s="118">
        <f t="shared" si="2"/>
        <v>1.8265348858580667E-5</v>
      </c>
      <c r="I53" s="118">
        <v>0.1</v>
      </c>
      <c r="J53" s="118">
        <f t="shared" si="3"/>
        <v>2.1175351029004543E-4</v>
      </c>
    </row>
    <row r="54" spans="1:10" ht="15" customHeight="1">
      <c r="A54" s="129" t="s">
        <v>300</v>
      </c>
      <c r="B54" s="130" t="s">
        <v>301</v>
      </c>
      <c r="C54" s="131">
        <v>305.11599999999999</v>
      </c>
      <c r="D54" s="131">
        <v>323.06</v>
      </c>
      <c r="E54" s="132">
        <f t="shared" si="0"/>
        <v>98570.774959999995</v>
      </c>
      <c r="F54" s="118">
        <f t="shared" si="1"/>
        <v>3.6280082954868822E-3</v>
      </c>
      <c r="G54" s="118">
        <v>1.3867393053921873E-2</v>
      </c>
      <c r="H54" s="118">
        <f t="shared" si="2"/>
        <v>5.031101703640572E-5</v>
      </c>
      <c r="I54" s="118">
        <v>0.1</v>
      </c>
      <c r="J54" s="118">
        <f t="shared" si="3"/>
        <v>3.6280082954868824E-4</v>
      </c>
    </row>
    <row r="55" spans="1:10" ht="15" customHeight="1">
      <c r="A55" s="129" t="s">
        <v>621</v>
      </c>
      <c r="B55" s="130" t="s">
        <v>622</v>
      </c>
      <c r="C55" s="131">
        <v>2247.7420000000002</v>
      </c>
      <c r="D55" s="131">
        <v>18.12</v>
      </c>
      <c r="E55" s="132">
        <f t="shared" si="0"/>
        <v>40729.085040000005</v>
      </c>
      <c r="F55" s="118">
        <f t="shared" si="1"/>
        <v>1.4990798079113599E-3</v>
      </c>
      <c r="G55" s="118">
        <v>6.1258278145695365E-2</v>
      </c>
      <c r="H55" s="118">
        <f t="shared" si="2"/>
        <v>9.1831047835629672E-5</v>
      </c>
      <c r="I55" s="118">
        <v>0.19</v>
      </c>
      <c r="J55" s="118">
        <f t="shared" si="3"/>
        <v>2.8482516350315838E-4</v>
      </c>
    </row>
    <row r="56" spans="1:10" ht="15" customHeight="1">
      <c r="A56" s="129" t="s">
        <v>262</v>
      </c>
      <c r="B56" s="130" t="s">
        <v>263</v>
      </c>
      <c r="C56" s="131">
        <v>1936.9</v>
      </c>
      <c r="D56" s="131">
        <v>45.86</v>
      </c>
      <c r="E56" s="132">
        <f t="shared" si="0"/>
        <v>88826.233999999997</v>
      </c>
      <c r="F56" s="118">
        <f t="shared" si="1"/>
        <v>3.269349499784626E-3</v>
      </c>
      <c r="G56" s="118">
        <v>4.4483209768861755E-2</v>
      </c>
      <c r="H56" s="118">
        <f t="shared" si="2"/>
        <v>1.4543115960664277E-4</v>
      </c>
      <c r="I56" s="118">
        <v>3.5000000000000003E-2</v>
      </c>
      <c r="J56" s="118">
        <f t="shared" si="3"/>
        <v>1.1442723249246192E-4</v>
      </c>
    </row>
    <row r="57" spans="1:10" ht="15" customHeight="1">
      <c r="A57" s="129" t="s">
        <v>151</v>
      </c>
      <c r="B57" s="130" t="s">
        <v>152</v>
      </c>
      <c r="C57" s="131">
        <v>760.41600000000005</v>
      </c>
      <c r="D57" s="131">
        <v>57</v>
      </c>
      <c r="E57" s="132">
        <f t="shared" si="0"/>
        <v>43343.712</v>
      </c>
      <c r="F57" s="118">
        <f t="shared" si="1"/>
        <v>1.5953140954507751E-3</v>
      </c>
      <c r="G57" s="118">
        <v>2.2456140350877195E-2</v>
      </c>
      <c r="H57" s="118">
        <f t="shared" si="2"/>
        <v>3.5824597231175303E-5</v>
      </c>
      <c r="I57" s="118">
        <v>6.5000000000000002E-2</v>
      </c>
      <c r="J57" s="118">
        <f t="shared" si="3"/>
        <v>1.0369541620430038E-4</v>
      </c>
    </row>
    <row r="58" spans="1:10" ht="15" customHeight="1">
      <c r="A58" s="129" t="s">
        <v>704</v>
      </c>
      <c r="B58" s="130" t="s">
        <v>705</v>
      </c>
      <c r="C58" s="131">
        <v>1792.173</v>
      </c>
      <c r="D58" s="131">
        <v>46.27</v>
      </c>
      <c r="E58" s="132">
        <f t="shared" si="0"/>
        <v>82923.844710000005</v>
      </c>
      <c r="F58" s="118">
        <f t="shared" si="1"/>
        <v>3.0521054199242142E-3</v>
      </c>
      <c r="G58" s="118">
        <v>8.1262156905122104E-2</v>
      </c>
      <c r="H58" s="118">
        <f t="shared" si="2"/>
        <v>2.480206695248551E-4</v>
      </c>
      <c r="I58" s="118">
        <v>5.5E-2</v>
      </c>
      <c r="J58" s="118">
        <f t="shared" si="3"/>
        <v>1.6786579809583178E-4</v>
      </c>
    </row>
    <row r="59" spans="1:10" ht="15" customHeight="1">
      <c r="A59" s="129" t="s">
        <v>526</v>
      </c>
      <c r="B59" s="130" t="s">
        <v>527</v>
      </c>
      <c r="C59" s="131">
        <v>287.02499999999998</v>
      </c>
      <c r="D59" s="131">
        <v>217.47</v>
      </c>
      <c r="E59" s="132">
        <f t="shared" si="0"/>
        <v>62419.326749999993</v>
      </c>
      <c r="F59" s="118">
        <f t="shared" si="1"/>
        <v>2.297413562382996E-3</v>
      </c>
      <c r="G59" s="118">
        <v>1.0300271301788753E-2</v>
      </c>
      <c r="H59" s="118">
        <f t="shared" si="2"/>
        <v>2.3663982984953838E-5</v>
      </c>
      <c r="I59" s="118">
        <v>0.125</v>
      </c>
      <c r="J59" s="118">
        <f t="shared" si="3"/>
        <v>2.871766952978745E-4</v>
      </c>
    </row>
    <row r="60" spans="1:10" ht="15" customHeight="1">
      <c r="A60" s="129" t="s">
        <v>576</v>
      </c>
      <c r="B60" s="130" t="s">
        <v>577</v>
      </c>
      <c r="C60" s="131">
        <v>355.67</v>
      </c>
      <c r="D60" s="131">
        <v>33.61</v>
      </c>
      <c r="E60" s="132">
        <f t="shared" si="0"/>
        <v>11954.0687</v>
      </c>
      <c r="F60" s="118">
        <f t="shared" si="1"/>
        <v>4.399829505857026E-4</v>
      </c>
      <c r="G60" s="118">
        <v>5.5043141922047012E-2</v>
      </c>
      <c r="H60" s="118">
        <f t="shared" si="2"/>
        <v>2.4218043992369827E-5</v>
      </c>
      <c r="I60" s="118">
        <v>0.125</v>
      </c>
      <c r="J60" s="118">
        <f t="shared" si="3"/>
        <v>5.4997868823212825E-5</v>
      </c>
    </row>
    <row r="61" spans="1:10" ht="15" customHeight="1">
      <c r="A61" s="129" t="s">
        <v>542</v>
      </c>
      <c r="B61" s="130" t="s">
        <v>543</v>
      </c>
      <c r="C61" s="131">
        <v>1286.701</v>
      </c>
      <c r="D61" s="131">
        <v>14.27</v>
      </c>
      <c r="E61" s="132">
        <f t="shared" si="0"/>
        <v>18361.223269999999</v>
      </c>
      <c r="F61" s="118">
        <f t="shared" si="1"/>
        <v>6.7580548459600723E-4</v>
      </c>
      <c r="G61" s="118">
        <v>3.3637000700770844E-2</v>
      </c>
      <c r="H61" s="118">
        <f t="shared" si="2"/>
        <v>2.2732069558940674E-5</v>
      </c>
      <c r="I61" s="118">
        <v>7.4999999999999997E-2</v>
      </c>
      <c r="J61" s="118">
        <f t="shared" si="3"/>
        <v>5.0685411344700543E-5</v>
      </c>
    </row>
    <row r="62" spans="1:10" ht="15" customHeight="1">
      <c r="A62" s="129" t="s">
        <v>131</v>
      </c>
      <c r="B62" s="130" t="s">
        <v>132</v>
      </c>
      <c r="C62" s="131">
        <v>1751.22</v>
      </c>
      <c r="D62" s="131">
        <v>98.94</v>
      </c>
      <c r="E62" s="132">
        <f t="shared" si="0"/>
        <v>173265.70679999999</v>
      </c>
      <c r="F62" s="118">
        <f t="shared" si="1"/>
        <v>6.3772393171189681E-3</v>
      </c>
      <c r="G62" s="118">
        <v>1.9001414998989285E-2</v>
      </c>
      <c r="H62" s="118">
        <f t="shared" si="2"/>
        <v>1.2117657081244854E-4</v>
      </c>
      <c r="I62" s="118">
        <v>0.08</v>
      </c>
      <c r="J62" s="118">
        <f t="shared" si="3"/>
        <v>5.1017914536951746E-4</v>
      </c>
    </row>
    <row r="63" spans="1:10" ht="15" customHeight="1">
      <c r="A63" s="129" t="s">
        <v>149</v>
      </c>
      <c r="B63" s="130" t="s">
        <v>150</v>
      </c>
      <c r="C63" s="131">
        <v>631.91600000000005</v>
      </c>
      <c r="D63" s="131">
        <v>65.11</v>
      </c>
      <c r="E63" s="132">
        <f t="shared" si="0"/>
        <v>41144.050760000006</v>
      </c>
      <c r="F63" s="118">
        <f t="shared" si="1"/>
        <v>1.5143530882027407E-3</v>
      </c>
      <c r="G63" s="118">
        <v>2.4573798187682384E-2</v>
      </c>
      <c r="H63" s="118">
        <f t="shared" si="2"/>
        <v>3.721340717438773E-5</v>
      </c>
      <c r="I63" s="118">
        <v>0.09</v>
      </c>
      <c r="J63" s="118">
        <f t="shared" si="3"/>
        <v>1.3629177793824664E-4</v>
      </c>
    </row>
    <row r="64" spans="1:10" ht="15" customHeight="1">
      <c r="A64" s="129" t="s">
        <v>195</v>
      </c>
      <c r="B64" s="130" t="s">
        <v>196</v>
      </c>
      <c r="C64" s="131">
        <v>221.79900000000001</v>
      </c>
      <c r="D64" s="131">
        <v>250.4</v>
      </c>
      <c r="E64" s="132">
        <f t="shared" si="0"/>
        <v>55538.469600000004</v>
      </c>
      <c r="F64" s="118">
        <f t="shared" si="1"/>
        <v>2.0441558718515937E-3</v>
      </c>
      <c r="G64" s="118">
        <v>2.5878594249201279E-2</v>
      </c>
      <c r="H64" s="118">
        <f t="shared" si="2"/>
        <v>5.2899880389769682E-5</v>
      </c>
      <c r="I64" s="118">
        <v>0.11</v>
      </c>
      <c r="J64" s="118">
        <f t="shared" si="3"/>
        <v>2.2485714590367531E-4</v>
      </c>
    </row>
    <row r="65" spans="1:10" ht="15" customHeight="1">
      <c r="A65" s="129" t="s">
        <v>859</v>
      </c>
      <c r="B65" s="130" t="s">
        <v>860</v>
      </c>
      <c r="C65" s="131">
        <v>255.059</v>
      </c>
      <c r="D65" s="131">
        <v>53.38</v>
      </c>
      <c r="E65" s="132">
        <f t="shared" si="0"/>
        <v>13615.049420000001</v>
      </c>
      <c r="F65" s="118" t="str">
        <f t="shared" si="1"/>
        <v/>
      </c>
      <c r="G65" s="118" t="s">
        <v>120</v>
      </c>
      <c r="H65" s="118" t="str">
        <f t="shared" si="2"/>
        <v/>
      </c>
      <c r="I65" s="118"/>
      <c r="J65" s="118" t="str">
        <f t="shared" si="3"/>
        <v/>
      </c>
    </row>
    <row r="66" spans="1:10" ht="15" customHeight="1">
      <c r="A66" s="129" t="s">
        <v>530</v>
      </c>
      <c r="B66" s="130" t="s">
        <v>531</v>
      </c>
      <c r="C66" s="131">
        <v>309.61500000000001</v>
      </c>
      <c r="D66" s="131">
        <v>141.08000000000001</v>
      </c>
      <c r="E66" s="132">
        <f t="shared" si="0"/>
        <v>43680.484200000006</v>
      </c>
      <c r="F66" s="118" t="str">
        <f t="shared" si="1"/>
        <v/>
      </c>
      <c r="G66" s="118">
        <v>1.0632265381343917E-2</v>
      </c>
      <c r="H66" s="118" t="str">
        <f t="shared" si="2"/>
        <v/>
      </c>
      <c r="I66" s="118"/>
      <c r="J66" s="118" t="str">
        <f t="shared" si="3"/>
        <v/>
      </c>
    </row>
    <row r="67" spans="1:10" ht="15" customHeight="1">
      <c r="A67" s="129" t="s">
        <v>139</v>
      </c>
      <c r="B67" s="130" t="s">
        <v>140</v>
      </c>
      <c r="C67" s="131">
        <v>549.33399999999995</v>
      </c>
      <c r="D67" s="131">
        <v>96.98</v>
      </c>
      <c r="E67" s="132">
        <f t="shared" si="0"/>
        <v>53274.411319999999</v>
      </c>
      <c r="F67" s="118">
        <f t="shared" si="1"/>
        <v>1.960824659079461E-3</v>
      </c>
      <c r="G67" s="118">
        <v>1.6498247061249742E-2</v>
      </c>
      <c r="H67" s="118">
        <f t="shared" si="2"/>
        <v>3.2350169669283743E-5</v>
      </c>
      <c r="I67" s="118">
        <v>0.13</v>
      </c>
      <c r="J67" s="118">
        <f t="shared" si="3"/>
        <v>2.5490720568032994E-4</v>
      </c>
    </row>
    <row r="68" spans="1:10" ht="15" customHeight="1">
      <c r="A68" s="129" t="s">
        <v>141</v>
      </c>
      <c r="B68" s="130" t="s">
        <v>142</v>
      </c>
      <c r="C68" s="131">
        <v>415.2</v>
      </c>
      <c r="D68" s="131">
        <v>241.7</v>
      </c>
      <c r="E68" s="132">
        <f t="shared" si="0"/>
        <v>100353.84</v>
      </c>
      <c r="F68" s="118">
        <f t="shared" si="1"/>
        <v>3.6936360107923342E-3</v>
      </c>
      <c r="G68" s="118">
        <v>1.7211419114604883E-2</v>
      </c>
      <c r="H68" s="118">
        <f t="shared" si="2"/>
        <v>6.3572717438544114E-5</v>
      </c>
      <c r="I68" s="118">
        <v>0.1</v>
      </c>
      <c r="J68" s="118">
        <f t="shared" si="3"/>
        <v>3.6936360107923342E-4</v>
      </c>
    </row>
    <row r="69" spans="1:10" ht="15" customHeight="1">
      <c r="A69" s="129" t="s">
        <v>1016</v>
      </c>
      <c r="B69" s="130" t="s">
        <v>1017</v>
      </c>
      <c r="C69" s="131">
        <v>156.96</v>
      </c>
      <c r="D69" s="131">
        <v>182.83</v>
      </c>
      <c r="E69" s="132">
        <f t="shared" si="0"/>
        <v>28696.996800000004</v>
      </c>
      <c r="F69" s="118">
        <f t="shared" si="1"/>
        <v>1.056225260359468E-3</v>
      </c>
      <c r="G69" s="118">
        <v>6.7822567412350269E-3</v>
      </c>
      <c r="H69" s="118">
        <f t="shared" si="2"/>
        <v>7.1635908923357231E-6</v>
      </c>
      <c r="I69" s="118">
        <v>0.105</v>
      </c>
      <c r="J69" s="118">
        <f t="shared" si="3"/>
        <v>1.1090365233774413E-4</v>
      </c>
    </row>
    <row r="70" spans="1:10" ht="15" customHeight="1">
      <c r="A70" s="129" t="s">
        <v>217</v>
      </c>
      <c r="B70" s="130" t="s">
        <v>218</v>
      </c>
      <c r="C70" s="131">
        <v>18.981000000000002</v>
      </c>
      <c r="D70" s="131">
        <v>2532.88</v>
      </c>
      <c r="E70" s="132">
        <f t="shared" si="0"/>
        <v>48076.595280000009</v>
      </c>
      <c r="F70" s="118">
        <f t="shared" si="1"/>
        <v>1.7695131905515204E-3</v>
      </c>
      <c r="G70" s="118" t="s">
        <v>120</v>
      </c>
      <c r="H70" s="118" t="str">
        <f t="shared" si="2"/>
        <v/>
      </c>
      <c r="I70" s="118">
        <v>0.14499999999999999</v>
      </c>
      <c r="J70" s="118">
        <f t="shared" si="3"/>
        <v>2.5657941262997045E-4</v>
      </c>
    </row>
    <row r="71" spans="1:10" ht="15" customHeight="1">
      <c r="A71" s="129" t="s">
        <v>211</v>
      </c>
      <c r="B71" s="130" t="s">
        <v>212</v>
      </c>
      <c r="C71" s="131">
        <v>81.256</v>
      </c>
      <c r="D71" s="131">
        <v>169.55</v>
      </c>
      <c r="E71" s="132">
        <f t="shared" si="0"/>
        <v>13776.954800000001</v>
      </c>
      <c r="F71" s="118">
        <f t="shared" si="1"/>
        <v>5.0707632481565535E-4</v>
      </c>
      <c r="G71" s="118">
        <v>1.7693895606015923E-2</v>
      </c>
      <c r="H71" s="118">
        <f t="shared" si="2"/>
        <v>8.9721555555704268E-6</v>
      </c>
      <c r="I71" s="118">
        <v>0.12</v>
      </c>
      <c r="J71" s="118">
        <f t="shared" si="3"/>
        <v>6.0849158977878638E-5</v>
      </c>
    </row>
    <row r="72" spans="1:10" ht="15" customHeight="1">
      <c r="A72" s="129" t="s">
        <v>420</v>
      </c>
      <c r="B72" s="130" t="s">
        <v>421</v>
      </c>
      <c r="C72" s="131">
        <v>135.92400000000001</v>
      </c>
      <c r="D72" s="131">
        <v>307</v>
      </c>
      <c r="E72" s="132">
        <f t="shared" si="0"/>
        <v>41728.668000000005</v>
      </c>
      <c r="F72" s="118" t="str">
        <f t="shared" si="1"/>
        <v/>
      </c>
      <c r="G72" s="118" t="s">
        <v>120</v>
      </c>
      <c r="H72" s="118" t="str">
        <f t="shared" si="2"/>
        <v/>
      </c>
      <c r="I72" s="118">
        <v>0.26500000000000001</v>
      </c>
      <c r="J72" s="118" t="str">
        <f t="shared" si="3"/>
        <v/>
      </c>
    </row>
    <row r="73" spans="1:10" ht="15" customHeight="1">
      <c r="A73" s="129" t="s">
        <v>722</v>
      </c>
      <c r="B73" s="130" t="s">
        <v>723</v>
      </c>
      <c r="C73" s="131">
        <v>79.957999999999998</v>
      </c>
      <c r="D73" s="131">
        <v>468.86</v>
      </c>
      <c r="E73" s="132">
        <f t="shared" si="0"/>
        <v>37489.107880000003</v>
      </c>
      <c r="F73" s="118">
        <f t="shared" si="1"/>
        <v>1.3798288025455396E-3</v>
      </c>
      <c r="G73" s="118">
        <v>1.0664164142814486E-2</v>
      </c>
      <c r="H73" s="118">
        <f t="shared" si="2"/>
        <v>1.4714720839328794E-5</v>
      </c>
      <c r="I73" s="118">
        <v>0.155</v>
      </c>
      <c r="J73" s="118">
        <f t="shared" si="3"/>
        <v>2.1387346439455865E-4</v>
      </c>
    </row>
    <row r="74" spans="1:10" ht="15" customHeight="1">
      <c r="A74" s="129" t="s">
        <v>247</v>
      </c>
      <c r="B74" s="130" t="s">
        <v>1264</v>
      </c>
      <c r="C74" s="131">
        <v>314.30700000000002</v>
      </c>
      <c r="D74" s="131">
        <v>49.39</v>
      </c>
      <c r="E74" s="132">
        <f t="shared" si="0"/>
        <v>15523.622730000001</v>
      </c>
      <c r="F74" s="118" t="str">
        <f t="shared" si="1"/>
        <v/>
      </c>
      <c r="G74" s="118">
        <v>1.619761085239927E-2</v>
      </c>
      <c r="H74" s="118" t="str">
        <f t="shared" si="2"/>
        <v/>
      </c>
      <c r="I74" s="118">
        <v>0.215</v>
      </c>
      <c r="J74" s="118" t="str">
        <f t="shared" si="3"/>
        <v/>
      </c>
    </row>
    <row r="75" spans="1:10" ht="15" customHeight="1">
      <c r="A75" s="129" t="s">
        <v>281</v>
      </c>
      <c r="B75" s="130" t="s">
        <v>282</v>
      </c>
      <c r="C75" s="131">
        <v>153.05699999999999</v>
      </c>
      <c r="D75" s="131">
        <v>66.19</v>
      </c>
      <c r="E75" s="132">
        <f t="shared" si="0"/>
        <v>10130.84283</v>
      </c>
      <c r="F75" s="118" t="str">
        <f t="shared" si="1"/>
        <v/>
      </c>
      <c r="G75" s="118" t="s">
        <v>120</v>
      </c>
      <c r="H75" s="118" t="str">
        <f t="shared" si="2"/>
        <v/>
      </c>
      <c r="I75" s="118"/>
      <c r="J75" s="118" t="str">
        <f t="shared" si="3"/>
        <v/>
      </c>
    </row>
    <row r="76" spans="1:10" ht="15" customHeight="1">
      <c r="A76" s="129" t="s">
        <v>268</v>
      </c>
      <c r="B76" s="130" t="s">
        <v>269</v>
      </c>
      <c r="C76" s="131">
        <v>836.26199999999994</v>
      </c>
      <c r="D76" s="131">
        <v>39.76</v>
      </c>
      <c r="E76" s="132">
        <f t="shared" si="0"/>
        <v>33249.777119999999</v>
      </c>
      <c r="F76" s="118" t="str">
        <f t="shared" si="1"/>
        <v/>
      </c>
      <c r="G76" s="118">
        <v>1.5090543259557344E-2</v>
      </c>
      <c r="H76" s="118" t="str">
        <f t="shared" si="2"/>
        <v/>
      </c>
      <c r="I76" s="118"/>
      <c r="J76" s="118" t="str">
        <f t="shared" si="3"/>
        <v/>
      </c>
    </row>
    <row r="77" spans="1:10" ht="15" customHeight="1">
      <c r="A77" s="129" t="s">
        <v>239</v>
      </c>
      <c r="B77" s="130" t="s">
        <v>240</v>
      </c>
      <c r="C77" s="131">
        <v>808.10299999999995</v>
      </c>
      <c r="D77" s="131">
        <v>42.11</v>
      </c>
      <c r="E77" s="132">
        <f t="shared" si="0"/>
        <v>34029.217329999999</v>
      </c>
      <c r="F77" s="118">
        <f t="shared" si="1"/>
        <v>1.252483637389128E-3</v>
      </c>
      <c r="G77" s="118">
        <v>3.5146046069817145E-2</v>
      </c>
      <c r="H77" s="118">
        <f t="shared" si="2"/>
        <v>4.4019847621370445E-5</v>
      </c>
      <c r="I77" s="118">
        <v>0.06</v>
      </c>
      <c r="J77" s="118">
        <f t="shared" si="3"/>
        <v>7.5149018243347678E-5</v>
      </c>
    </row>
    <row r="78" spans="1:10" ht="15" customHeight="1">
      <c r="A78" s="129" t="s">
        <v>791</v>
      </c>
      <c r="B78" s="130" t="s">
        <v>792</v>
      </c>
      <c r="C78" s="131">
        <v>416.58600000000001</v>
      </c>
      <c r="D78" s="131">
        <v>70.64</v>
      </c>
      <c r="E78" s="132">
        <f t="shared" si="0"/>
        <v>29427.635040000001</v>
      </c>
      <c r="F78" s="118" t="str">
        <f t="shared" si="1"/>
        <v/>
      </c>
      <c r="G78" s="118">
        <v>1.6421291053227632E-2</v>
      </c>
      <c r="H78" s="118" t="str">
        <f t="shared" si="2"/>
        <v/>
      </c>
      <c r="I78" s="118"/>
      <c r="J78" s="118" t="str">
        <f t="shared" si="3"/>
        <v/>
      </c>
    </row>
    <row r="79" spans="1:10" ht="15" customHeight="1">
      <c r="A79" s="129" t="s">
        <v>223</v>
      </c>
      <c r="B79" s="130" t="s">
        <v>224</v>
      </c>
      <c r="C79" s="131">
        <v>504.12099999999998</v>
      </c>
      <c r="D79" s="131">
        <v>54.35</v>
      </c>
      <c r="E79" s="132">
        <f t="shared" si="0"/>
        <v>27398.976350000001</v>
      </c>
      <c r="F79" s="118">
        <f t="shared" si="1"/>
        <v>1.0084501570164881E-3</v>
      </c>
      <c r="G79" s="118">
        <v>2.1343146274149034E-2</v>
      </c>
      <c r="H79" s="118">
        <f t="shared" si="2"/>
        <v>2.1523499211391464E-5</v>
      </c>
      <c r="I79" s="118">
        <v>0.1</v>
      </c>
      <c r="J79" s="118">
        <f t="shared" si="3"/>
        <v>1.0084501570164882E-4</v>
      </c>
    </row>
    <row r="80" spans="1:10" ht="15" customHeight="1">
      <c r="A80" s="129" t="s">
        <v>229</v>
      </c>
      <c r="B80" s="130" t="s">
        <v>230</v>
      </c>
      <c r="C80" s="131">
        <v>285.19499999999999</v>
      </c>
      <c r="D80" s="131">
        <v>235.97</v>
      </c>
      <c r="E80" s="132">
        <f t="shared" ref="E80:E143" si="4">IFERROR(C80*D80, "")</f>
        <v>67297.46415</v>
      </c>
      <c r="F80" s="118">
        <f t="shared" ref="F80:F143" si="5">IF(AND(ISNUMBER($I80)), IF(AND($I80&lt;=20%,$I80&gt;0%), $E80/SUMIFS($E$15:$E$516,$I$15:$I$516, "&gt;"&amp;0%,$I$15:$I$516, "&lt;="&amp;20%),""),"")</f>
        <v>2.4769588988268524E-3</v>
      </c>
      <c r="G80" s="118">
        <v>1.4747637411535364E-2</v>
      </c>
      <c r="H80" s="118">
        <f t="shared" ref="H80:H143" si="6">IFERROR(F80*G80,"")</f>
        <v>3.6529291723174326E-5</v>
      </c>
      <c r="I80" s="118">
        <v>4.4999999999999998E-2</v>
      </c>
      <c r="J80" s="118">
        <f t="shared" ref="J80:J143" si="7">IFERROR(F80*I80,"")</f>
        <v>1.1146315044720835E-4</v>
      </c>
    </row>
    <row r="81" spans="1:10" ht="15" customHeight="1">
      <c r="A81" s="129" t="s">
        <v>252</v>
      </c>
      <c r="B81" s="130" t="s">
        <v>253</v>
      </c>
      <c r="C81" s="131">
        <v>1301.126</v>
      </c>
      <c r="D81" s="131">
        <v>295.08999999999997</v>
      </c>
      <c r="E81" s="132">
        <f t="shared" si="4"/>
        <v>383949.27133999998</v>
      </c>
      <c r="F81" s="118">
        <f t="shared" si="5"/>
        <v>1.4131684995201987E-2</v>
      </c>
      <c r="G81" s="118" t="s">
        <v>120</v>
      </c>
      <c r="H81" s="118" t="str">
        <f t="shared" si="6"/>
        <v/>
      </c>
      <c r="I81" s="118">
        <v>0.06</v>
      </c>
      <c r="J81" s="118">
        <f t="shared" si="7"/>
        <v>8.4790109971211918E-4</v>
      </c>
    </row>
    <row r="82" spans="1:10" ht="15" customHeight="1">
      <c r="A82" s="129" t="s">
        <v>227</v>
      </c>
      <c r="B82" s="130" t="s">
        <v>228</v>
      </c>
      <c r="C82" s="131">
        <v>225.131</v>
      </c>
      <c r="D82" s="131">
        <v>68.41</v>
      </c>
      <c r="E82" s="132">
        <f t="shared" si="4"/>
        <v>15401.21171</v>
      </c>
      <c r="F82" s="118">
        <f t="shared" si="5"/>
        <v>5.6685892818742747E-4</v>
      </c>
      <c r="G82" s="118">
        <v>5.1454465721385768E-2</v>
      </c>
      <c r="H82" s="118">
        <f t="shared" si="6"/>
        <v>2.9167423289281465E-5</v>
      </c>
      <c r="I82" s="118">
        <v>0.04</v>
      </c>
      <c r="J82" s="118">
        <f t="shared" si="7"/>
        <v>2.26743571274971E-5</v>
      </c>
    </row>
    <row r="83" spans="1:10" ht="15" customHeight="1">
      <c r="A83" s="129" t="s">
        <v>256</v>
      </c>
      <c r="B83" s="130" t="s">
        <v>257</v>
      </c>
      <c r="C83" s="131">
        <v>1431.614</v>
      </c>
      <c r="D83" s="131">
        <v>43.11</v>
      </c>
      <c r="E83" s="132">
        <f t="shared" si="4"/>
        <v>61716.879540000002</v>
      </c>
      <c r="F83" s="118">
        <f t="shared" si="5"/>
        <v>2.2715592023451882E-3</v>
      </c>
      <c r="G83" s="118" t="s">
        <v>120</v>
      </c>
      <c r="H83" s="118" t="str">
        <f t="shared" si="6"/>
        <v/>
      </c>
      <c r="I83" s="118">
        <v>0.16</v>
      </c>
      <c r="J83" s="118">
        <f t="shared" si="7"/>
        <v>3.6344947237523009E-4</v>
      </c>
    </row>
    <row r="84" spans="1:10" ht="15" customHeight="1">
      <c r="A84" s="129" t="s">
        <v>248</v>
      </c>
      <c r="B84" s="130" t="s">
        <v>249</v>
      </c>
      <c r="C84" s="131">
        <v>2126.16</v>
      </c>
      <c r="D84" s="131">
        <v>77.47</v>
      </c>
      <c r="E84" s="132">
        <f t="shared" si="4"/>
        <v>164713.6152</v>
      </c>
      <c r="F84" s="118" t="str">
        <f t="shared" si="5"/>
        <v/>
      </c>
      <c r="G84" s="118">
        <v>2.7881760681554152E-2</v>
      </c>
      <c r="H84" s="118" t="str">
        <f t="shared" si="6"/>
        <v/>
      </c>
      <c r="I84" s="118"/>
      <c r="J84" s="118" t="str">
        <f t="shared" si="7"/>
        <v/>
      </c>
    </row>
    <row r="85" spans="1:10" ht="15" customHeight="1">
      <c r="A85" s="129" t="s">
        <v>458</v>
      </c>
      <c r="B85" s="130" t="s">
        <v>459</v>
      </c>
      <c r="C85" s="131">
        <v>128.24299999999999</v>
      </c>
      <c r="D85" s="131">
        <v>60.32</v>
      </c>
      <c r="E85" s="132">
        <f t="shared" si="4"/>
        <v>7735.6177600000001</v>
      </c>
      <c r="F85" s="118">
        <f t="shared" si="5"/>
        <v>2.847181166566295E-4</v>
      </c>
      <c r="G85" s="118">
        <v>1.8567639257294433E-2</v>
      </c>
      <c r="H85" s="118">
        <f t="shared" si="6"/>
        <v>5.2865432800965698E-6</v>
      </c>
      <c r="I85" s="118">
        <v>0.1</v>
      </c>
      <c r="J85" s="118">
        <f t="shared" si="7"/>
        <v>2.847181166566295E-5</v>
      </c>
    </row>
    <row r="86" spans="1:10" ht="15" customHeight="1">
      <c r="A86" s="129" t="s">
        <v>233</v>
      </c>
      <c r="B86" s="130" t="s">
        <v>234</v>
      </c>
      <c r="C86" s="131">
        <v>309.92399999999998</v>
      </c>
      <c r="D86" s="131">
        <v>68</v>
      </c>
      <c r="E86" s="132">
        <f t="shared" si="4"/>
        <v>21074.831999999999</v>
      </c>
      <c r="F86" s="118">
        <f t="shared" si="5"/>
        <v>7.7568290756585524E-4</v>
      </c>
      <c r="G86" s="118">
        <v>1.1088235294117647E-2</v>
      </c>
      <c r="H86" s="118">
        <f t="shared" si="6"/>
        <v>8.6009545927155132E-6</v>
      </c>
      <c r="I86" s="118">
        <v>0.14000000000000001</v>
      </c>
      <c r="J86" s="118">
        <f t="shared" si="7"/>
        <v>1.0859560705921975E-4</v>
      </c>
    </row>
    <row r="87" spans="1:10" ht="15" customHeight="1">
      <c r="A87" s="129" t="s">
        <v>345</v>
      </c>
      <c r="B87" s="130" t="s">
        <v>346</v>
      </c>
      <c r="C87" s="131">
        <v>795.59500000000003</v>
      </c>
      <c r="D87" s="131">
        <v>31.13</v>
      </c>
      <c r="E87" s="132">
        <f t="shared" si="4"/>
        <v>24766.872350000001</v>
      </c>
      <c r="F87" s="118" t="str">
        <f t="shared" si="5"/>
        <v/>
      </c>
      <c r="G87" s="118">
        <v>8.3520719563122389E-2</v>
      </c>
      <c r="H87" s="118" t="str">
        <f t="shared" si="6"/>
        <v/>
      </c>
      <c r="I87" s="118"/>
      <c r="J87" s="118" t="str">
        <f t="shared" si="7"/>
        <v/>
      </c>
    </row>
    <row r="88" spans="1:10" ht="15" customHeight="1">
      <c r="A88" s="129" t="s">
        <v>331</v>
      </c>
      <c r="B88" s="130" t="s">
        <v>332</v>
      </c>
      <c r="C88" s="131">
        <v>299.75799999999998</v>
      </c>
      <c r="D88" s="131">
        <v>52.91</v>
      </c>
      <c r="E88" s="132">
        <f t="shared" si="4"/>
        <v>15860.195779999998</v>
      </c>
      <c r="F88" s="118">
        <f t="shared" si="5"/>
        <v>5.8375235338502848E-4</v>
      </c>
      <c r="G88" s="118">
        <v>2.7972027972027972E-2</v>
      </c>
      <c r="H88" s="118">
        <f t="shared" si="6"/>
        <v>1.6328737157623175E-5</v>
      </c>
      <c r="I88" s="118">
        <v>0.05</v>
      </c>
      <c r="J88" s="118">
        <f t="shared" si="7"/>
        <v>2.9187617669251426E-5</v>
      </c>
    </row>
    <row r="89" spans="1:10" ht="15" customHeight="1">
      <c r="A89" s="129" t="s">
        <v>536</v>
      </c>
      <c r="B89" s="130" t="s">
        <v>537</v>
      </c>
      <c r="C89" s="131">
        <v>270.45600000000002</v>
      </c>
      <c r="D89" s="131">
        <v>135.26</v>
      </c>
      <c r="E89" s="132">
        <f t="shared" si="4"/>
        <v>36581.878559999997</v>
      </c>
      <c r="F89" s="118" t="str">
        <f t="shared" si="5"/>
        <v/>
      </c>
      <c r="G89" s="118">
        <v>4.4359012272660063E-3</v>
      </c>
      <c r="H89" s="118" t="str">
        <f t="shared" si="6"/>
        <v/>
      </c>
      <c r="I89" s="118"/>
      <c r="J89" s="118" t="str">
        <f t="shared" si="7"/>
        <v/>
      </c>
    </row>
    <row r="90" spans="1:10" ht="15" customHeight="1">
      <c r="A90" s="129" t="s">
        <v>279</v>
      </c>
      <c r="B90" s="130" t="s">
        <v>280</v>
      </c>
      <c r="C90" s="131">
        <v>1112.7070000000001</v>
      </c>
      <c r="D90" s="131">
        <v>9.06</v>
      </c>
      <c r="E90" s="132">
        <f t="shared" si="4"/>
        <v>10081.125420000002</v>
      </c>
      <c r="F90" s="118" t="str">
        <f t="shared" si="5"/>
        <v/>
      </c>
      <c r="G90" s="118" t="s">
        <v>120</v>
      </c>
      <c r="H90" s="118" t="str">
        <f t="shared" si="6"/>
        <v/>
      </c>
      <c r="I90" s="118"/>
      <c r="J90" s="118" t="str">
        <f t="shared" si="7"/>
        <v/>
      </c>
    </row>
    <row r="91" spans="1:10" ht="15" customHeight="1">
      <c r="A91" s="129" t="s">
        <v>857</v>
      </c>
      <c r="B91" s="130" t="s">
        <v>858</v>
      </c>
      <c r="C91" s="131">
        <v>103.20399999999999</v>
      </c>
      <c r="D91" s="131">
        <v>86.08</v>
      </c>
      <c r="E91" s="132">
        <f t="shared" si="4"/>
        <v>8883.8003199999985</v>
      </c>
      <c r="F91" s="118">
        <f t="shared" si="5"/>
        <v>3.2697826784346725E-4</v>
      </c>
      <c r="G91" s="118" t="s">
        <v>120</v>
      </c>
      <c r="H91" s="118" t="str">
        <f t="shared" si="6"/>
        <v/>
      </c>
      <c r="I91" s="118">
        <v>0.14499999999999999</v>
      </c>
      <c r="J91" s="118">
        <f t="shared" si="7"/>
        <v>4.7411848837302751E-5</v>
      </c>
    </row>
    <row r="92" spans="1:10" ht="15" customHeight="1">
      <c r="A92" s="129" t="s">
        <v>654</v>
      </c>
      <c r="B92" s="130" t="s">
        <v>655</v>
      </c>
      <c r="C92" s="131">
        <v>1035.3389999999999</v>
      </c>
      <c r="D92" s="131">
        <v>7.36</v>
      </c>
      <c r="E92" s="132">
        <f t="shared" si="4"/>
        <v>7620.0950400000002</v>
      </c>
      <c r="F92" s="118">
        <f t="shared" si="5"/>
        <v>2.8046617294768243E-4</v>
      </c>
      <c r="G92" s="118">
        <v>0.1358695652173913</v>
      </c>
      <c r="H92" s="118">
        <f t="shared" si="6"/>
        <v>3.8106816976587283E-5</v>
      </c>
      <c r="I92" s="118">
        <v>3.5000000000000003E-2</v>
      </c>
      <c r="J92" s="118">
        <f t="shared" si="7"/>
        <v>9.8163160531688865E-6</v>
      </c>
    </row>
    <row r="93" spans="1:10" ht="15" customHeight="1">
      <c r="A93" s="129" t="s">
        <v>990</v>
      </c>
      <c r="B93" s="130" t="s">
        <v>991</v>
      </c>
      <c r="C93" s="131">
        <v>325.54199999999997</v>
      </c>
      <c r="D93" s="131">
        <v>39.76</v>
      </c>
      <c r="E93" s="132">
        <f t="shared" si="4"/>
        <v>12943.549919999998</v>
      </c>
      <c r="F93" s="118">
        <f t="shared" si="5"/>
        <v>4.7640192036498284E-4</v>
      </c>
      <c r="G93" s="118">
        <v>3.8229376257545272E-2</v>
      </c>
      <c r="H93" s="118">
        <f t="shared" si="6"/>
        <v>1.8212548263450049E-5</v>
      </c>
      <c r="I93" s="118">
        <v>0.105</v>
      </c>
      <c r="J93" s="118">
        <f t="shared" si="7"/>
        <v>5.0022201638323195E-5</v>
      </c>
    </row>
    <row r="94" spans="1:10" ht="15" customHeight="1">
      <c r="A94" s="129" t="s">
        <v>306</v>
      </c>
      <c r="B94" s="130" t="s">
        <v>307</v>
      </c>
      <c r="C94" s="131">
        <v>123.35599999999999</v>
      </c>
      <c r="D94" s="131">
        <v>146.04</v>
      </c>
      <c r="E94" s="132">
        <f t="shared" si="4"/>
        <v>18014.910239999997</v>
      </c>
      <c r="F94" s="118">
        <f t="shared" si="5"/>
        <v>6.6305904381591739E-4</v>
      </c>
      <c r="G94" s="118">
        <v>3.2319912352780061E-2</v>
      </c>
      <c r="H94" s="118">
        <f t="shared" si="6"/>
        <v>2.1430010180848606E-5</v>
      </c>
      <c r="I94" s="118">
        <v>7.4999999999999997E-2</v>
      </c>
      <c r="J94" s="118">
        <f t="shared" si="7"/>
        <v>4.97294282861938E-5</v>
      </c>
    </row>
    <row r="95" spans="1:10" ht="15" customHeight="1">
      <c r="A95" s="129" t="s">
        <v>797</v>
      </c>
      <c r="B95" s="130" t="s">
        <v>798</v>
      </c>
      <c r="C95" s="131">
        <v>60.026000000000003</v>
      </c>
      <c r="D95" s="131">
        <v>346</v>
      </c>
      <c r="E95" s="132">
        <f t="shared" si="4"/>
        <v>20768.996000000003</v>
      </c>
      <c r="F95" s="118" t="str">
        <f t="shared" si="5"/>
        <v/>
      </c>
      <c r="G95" s="118" t="s">
        <v>120</v>
      </c>
      <c r="H95" s="118" t="str">
        <f t="shared" si="6"/>
        <v/>
      </c>
      <c r="I95" s="118">
        <v>0.21</v>
      </c>
      <c r="J95" s="118" t="str">
        <f t="shared" si="7"/>
        <v/>
      </c>
    </row>
    <row r="96" spans="1:10" ht="15" customHeight="1">
      <c r="A96" s="129" t="s">
        <v>318</v>
      </c>
      <c r="B96" s="130" t="s">
        <v>37</v>
      </c>
      <c r="C96" s="131">
        <v>290.25200000000001</v>
      </c>
      <c r="D96" s="131">
        <v>57.05</v>
      </c>
      <c r="E96" s="132">
        <f t="shared" si="4"/>
        <v>16558.8766</v>
      </c>
      <c r="F96" s="118">
        <f t="shared" si="5"/>
        <v>6.0946808720051498E-4</v>
      </c>
      <c r="G96" s="118">
        <v>3.2252410166520598E-2</v>
      </c>
      <c r="H96" s="118">
        <f t="shared" si="6"/>
        <v>1.9656814731795751E-5</v>
      </c>
      <c r="I96" s="118">
        <v>6.5000000000000002E-2</v>
      </c>
      <c r="J96" s="118">
        <f t="shared" si="7"/>
        <v>3.9615425668033474E-5</v>
      </c>
    </row>
    <row r="97" spans="1:10" ht="15" customHeight="1">
      <c r="A97" s="129" t="s">
        <v>770</v>
      </c>
      <c r="B97" s="130" t="s">
        <v>771</v>
      </c>
      <c r="C97" s="131">
        <v>413.6</v>
      </c>
      <c r="D97" s="131">
        <v>13.81</v>
      </c>
      <c r="E97" s="132">
        <f t="shared" si="4"/>
        <v>5711.8160000000007</v>
      </c>
      <c r="F97" s="118" t="str">
        <f t="shared" si="5"/>
        <v/>
      </c>
      <c r="G97" s="118">
        <v>6.6618392469225199E-2</v>
      </c>
      <c r="H97" s="118" t="str">
        <f t="shared" si="6"/>
        <v/>
      </c>
      <c r="I97" s="118"/>
      <c r="J97" s="118" t="str">
        <f t="shared" si="7"/>
        <v/>
      </c>
    </row>
    <row r="98" spans="1:10" ht="15" customHeight="1">
      <c r="A98" s="129" t="s">
        <v>304</v>
      </c>
      <c r="B98" s="130" t="s">
        <v>305</v>
      </c>
      <c r="C98" s="131">
        <v>835.21400000000006</v>
      </c>
      <c r="D98" s="131">
        <v>73.84</v>
      </c>
      <c r="E98" s="132">
        <f t="shared" si="4"/>
        <v>61672.201760000004</v>
      </c>
      <c r="F98" s="118">
        <f t="shared" si="5"/>
        <v>2.2699147863757519E-3</v>
      </c>
      <c r="G98" s="118">
        <v>2.5460455037919823E-2</v>
      </c>
      <c r="H98" s="118">
        <f t="shared" si="6"/>
        <v>5.7793063358429215E-5</v>
      </c>
      <c r="I98" s="118">
        <v>6.5000000000000002E-2</v>
      </c>
      <c r="J98" s="118">
        <f t="shared" si="7"/>
        <v>1.4754446111442387E-4</v>
      </c>
    </row>
    <row r="99" spans="1:10" ht="15" customHeight="1">
      <c r="A99" s="129" t="s">
        <v>424</v>
      </c>
      <c r="B99" s="130" t="s">
        <v>425</v>
      </c>
      <c r="C99" s="131">
        <v>57.366999999999997</v>
      </c>
      <c r="D99" s="131">
        <v>350</v>
      </c>
      <c r="E99" s="132">
        <f t="shared" si="4"/>
        <v>20078.45</v>
      </c>
      <c r="F99" s="118" t="str">
        <f t="shared" si="5"/>
        <v/>
      </c>
      <c r="G99" s="118" t="s">
        <v>120</v>
      </c>
      <c r="H99" s="118" t="str">
        <f t="shared" si="6"/>
        <v/>
      </c>
      <c r="I99" s="118">
        <v>0.20499999999999999</v>
      </c>
      <c r="J99" s="118" t="str">
        <f t="shared" si="7"/>
        <v/>
      </c>
    </row>
    <row r="100" spans="1:10" ht="15" customHeight="1">
      <c r="A100" s="129" t="s">
        <v>308</v>
      </c>
      <c r="B100" s="130" t="s">
        <v>309</v>
      </c>
      <c r="C100" s="131">
        <v>130.952</v>
      </c>
      <c r="D100" s="131">
        <v>70.5</v>
      </c>
      <c r="E100" s="132">
        <f t="shared" si="4"/>
        <v>9232.116</v>
      </c>
      <c r="F100" s="118">
        <f t="shared" si="5"/>
        <v>3.3979841841041741E-4</v>
      </c>
      <c r="G100" s="118">
        <v>3.8581560283687949E-2</v>
      </c>
      <c r="H100" s="118">
        <f t="shared" si="6"/>
        <v>1.310995316420334E-5</v>
      </c>
      <c r="I100" s="118">
        <v>0.09</v>
      </c>
      <c r="J100" s="118">
        <f t="shared" si="7"/>
        <v>3.0581857656937566E-5</v>
      </c>
    </row>
    <row r="101" spans="1:10" ht="15" customHeight="1">
      <c r="A101" s="129" t="s">
        <v>264</v>
      </c>
      <c r="B101" s="130" t="s">
        <v>265</v>
      </c>
      <c r="C101" s="131">
        <v>479.255</v>
      </c>
      <c r="D101" s="131">
        <v>36.700000000000003</v>
      </c>
      <c r="E101" s="132">
        <f t="shared" si="4"/>
        <v>17588.658500000001</v>
      </c>
      <c r="F101" s="118">
        <f t="shared" si="5"/>
        <v>6.4737036885811926E-4</v>
      </c>
      <c r="G101" s="118">
        <v>3.5967302452316073E-2</v>
      </c>
      <c r="H101" s="118">
        <f t="shared" si="6"/>
        <v>2.3284165855387393E-5</v>
      </c>
      <c r="I101" s="118">
        <v>0.04</v>
      </c>
      <c r="J101" s="118">
        <f t="shared" si="7"/>
        <v>2.5894814754324771E-5</v>
      </c>
    </row>
    <row r="102" spans="1:10" ht="15" customHeight="1">
      <c r="A102" s="129" t="s">
        <v>408</v>
      </c>
      <c r="B102" s="130" t="s">
        <v>409</v>
      </c>
      <c r="C102" s="131">
        <v>354.58199999999999</v>
      </c>
      <c r="D102" s="131">
        <v>87.96</v>
      </c>
      <c r="E102" s="132">
        <f t="shared" si="4"/>
        <v>31189.032719999996</v>
      </c>
      <c r="F102" s="118">
        <f t="shared" si="5"/>
        <v>1.1479474467182558E-3</v>
      </c>
      <c r="G102" s="118">
        <v>3.5925420645748073E-2</v>
      </c>
      <c r="H102" s="118">
        <f t="shared" si="6"/>
        <v>4.1240494902565813E-5</v>
      </c>
      <c r="I102" s="118">
        <v>0.04</v>
      </c>
      <c r="J102" s="118">
        <f t="shared" si="7"/>
        <v>4.5917897868730233E-5</v>
      </c>
    </row>
    <row r="103" spans="1:10" ht="15" customHeight="1">
      <c r="A103" s="129" t="s">
        <v>501</v>
      </c>
      <c r="B103" s="130" t="s">
        <v>502</v>
      </c>
      <c r="C103" s="131">
        <v>845.81100000000004</v>
      </c>
      <c r="D103" s="131">
        <v>32.17</v>
      </c>
      <c r="E103" s="132">
        <f t="shared" si="4"/>
        <v>27209.739870000001</v>
      </c>
      <c r="F103" s="118">
        <f t="shared" si="5"/>
        <v>1.0014850954196066E-3</v>
      </c>
      <c r="G103" s="118">
        <v>3.3571650606154801E-2</v>
      </c>
      <c r="H103" s="118">
        <f t="shared" si="6"/>
        <v>3.3621507710698633E-5</v>
      </c>
      <c r="I103" s="118">
        <v>0.17499999999999999</v>
      </c>
      <c r="J103" s="118">
        <f t="shared" si="7"/>
        <v>1.7525989169843114E-4</v>
      </c>
    </row>
    <row r="104" spans="1:10" ht="15" customHeight="1">
      <c r="A104" s="129" t="s">
        <v>316</v>
      </c>
      <c r="B104" s="130" t="s">
        <v>317</v>
      </c>
      <c r="C104" s="131">
        <v>140.99199999999999</v>
      </c>
      <c r="D104" s="131">
        <v>244.51</v>
      </c>
      <c r="E104" s="132">
        <f t="shared" si="4"/>
        <v>34473.95392</v>
      </c>
      <c r="F104" s="118">
        <f t="shared" si="5"/>
        <v>1.2688526680524387E-3</v>
      </c>
      <c r="G104" s="118">
        <v>2.5684021103431355E-2</v>
      </c>
      <c r="H104" s="118">
        <f t="shared" si="6"/>
        <v>3.2589238703404017E-5</v>
      </c>
      <c r="I104" s="118">
        <v>8.5000000000000006E-2</v>
      </c>
      <c r="J104" s="118">
        <f t="shared" si="7"/>
        <v>1.0785247678445729E-4</v>
      </c>
    </row>
    <row r="105" spans="1:10" ht="15" customHeight="1">
      <c r="A105" s="129" t="s">
        <v>355</v>
      </c>
      <c r="B105" s="130" t="s">
        <v>356</v>
      </c>
      <c r="C105" s="131">
        <v>214.417</v>
      </c>
      <c r="D105" s="131">
        <v>43.73</v>
      </c>
      <c r="E105" s="132">
        <f t="shared" si="4"/>
        <v>9376.4554099999987</v>
      </c>
      <c r="F105" s="118" t="str">
        <f t="shared" si="5"/>
        <v/>
      </c>
      <c r="G105" s="118" t="s">
        <v>120</v>
      </c>
      <c r="H105" s="118" t="str">
        <f t="shared" si="6"/>
        <v/>
      </c>
      <c r="I105" s="118"/>
      <c r="J105" s="118" t="str">
        <f t="shared" si="7"/>
        <v/>
      </c>
    </row>
    <row r="106" spans="1:10" ht="15" customHeight="1">
      <c r="A106" s="129" t="s">
        <v>373</v>
      </c>
      <c r="B106" s="130" t="s">
        <v>374</v>
      </c>
      <c r="C106" s="131">
        <v>727.96299999999997</v>
      </c>
      <c r="D106" s="131">
        <v>251.67</v>
      </c>
      <c r="E106" s="132">
        <f t="shared" si="4"/>
        <v>183206.44820999997</v>
      </c>
      <c r="F106" s="118">
        <f t="shared" si="5"/>
        <v>6.7431194911706082E-3</v>
      </c>
      <c r="G106" s="118">
        <v>3.9734573052012554E-3</v>
      </c>
      <c r="H106" s="118">
        <f t="shared" si="6"/>
        <v>2.6793497402036825E-5</v>
      </c>
      <c r="I106" s="118">
        <v>0.17</v>
      </c>
      <c r="J106" s="118">
        <f t="shared" si="7"/>
        <v>1.1463303134990035E-3</v>
      </c>
    </row>
    <row r="107" spans="1:10" ht="15" customHeight="1">
      <c r="A107" s="129" t="s">
        <v>956</v>
      </c>
      <c r="B107" s="130" t="s">
        <v>957</v>
      </c>
      <c r="C107" s="131">
        <v>460.26299999999998</v>
      </c>
      <c r="D107" s="131">
        <v>164.25</v>
      </c>
      <c r="E107" s="132">
        <f t="shared" si="4"/>
        <v>75598.197749999992</v>
      </c>
      <c r="F107" s="118">
        <f t="shared" si="5"/>
        <v>2.782476739907511E-3</v>
      </c>
      <c r="G107" s="118">
        <v>2.63013698630137E-2</v>
      </c>
      <c r="H107" s="118">
        <f t="shared" si="6"/>
        <v>7.3182949871540017E-5</v>
      </c>
      <c r="I107" s="118">
        <v>0.12</v>
      </c>
      <c r="J107" s="118">
        <f t="shared" si="7"/>
        <v>3.3389720878890131E-4</v>
      </c>
    </row>
    <row r="108" spans="1:10" ht="15" customHeight="1">
      <c r="A108" s="129" t="s">
        <v>363</v>
      </c>
      <c r="B108" s="130" t="s">
        <v>364</v>
      </c>
      <c r="C108" s="131">
        <v>301.82</v>
      </c>
      <c r="D108" s="131">
        <v>395.82</v>
      </c>
      <c r="E108" s="132">
        <f t="shared" si="4"/>
        <v>119466.3924</v>
      </c>
      <c r="F108" s="118">
        <f t="shared" si="5"/>
        <v>4.3970950094992644E-3</v>
      </c>
      <c r="G108" s="118">
        <v>1.1419332019604871E-2</v>
      </c>
      <c r="H108" s="118">
        <f t="shared" si="6"/>
        <v>5.0211887835219735E-5</v>
      </c>
      <c r="I108" s="118">
        <v>0.15</v>
      </c>
      <c r="J108" s="118">
        <f t="shared" si="7"/>
        <v>6.5956425142488966E-4</v>
      </c>
    </row>
    <row r="109" spans="1:10" ht="15" customHeight="1">
      <c r="A109" s="129" t="s">
        <v>357</v>
      </c>
      <c r="B109" s="130" t="s">
        <v>358</v>
      </c>
      <c r="C109" s="131">
        <v>832.50300000000004</v>
      </c>
      <c r="D109" s="131">
        <v>69.97</v>
      </c>
      <c r="E109" s="132">
        <f t="shared" si="4"/>
        <v>58250.234909999999</v>
      </c>
      <c r="F109" s="118">
        <f t="shared" si="5"/>
        <v>2.1439654456739152E-3</v>
      </c>
      <c r="G109" s="118">
        <v>3.815921109046734E-2</v>
      </c>
      <c r="H109" s="118">
        <f t="shared" si="6"/>
        <v>8.181203001213882E-5</v>
      </c>
      <c r="I109" s="118">
        <v>0.05</v>
      </c>
      <c r="J109" s="118">
        <f t="shared" si="7"/>
        <v>1.0719827228369577E-4</v>
      </c>
    </row>
    <row r="110" spans="1:10" ht="15" customHeight="1">
      <c r="A110" s="129" t="s">
        <v>383</v>
      </c>
      <c r="B110" s="130" t="s">
        <v>384</v>
      </c>
      <c r="C110" s="131">
        <v>140.35400000000001</v>
      </c>
      <c r="D110" s="131">
        <v>130.69</v>
      </c>
      <c r="E110" s="132">
        <f t="shared" si="4"/>
        <v>18342.864260000002</v>
      </c>
      <c r="F110" s="118">
        <f t="shared" si="5"/>
        <v>6.7512976057330432E-4</v>
      </c>
      <c r="G110" s="118">
        <v>1.5456423597826919E-2</v>
      </c>
      <c r="H110" s="118">
        <f t="shared" si="6"/>
        <v>1.0435091562920458E-5</v>
      </c>
      <c r="I110" s="118">
        <v>0.09</v>
      </c>
      <c r="J110" s="118">
        <f t="shared" si="7"/>
        <v>6.0761678451597389E-5</v>
      </c>
    </row>
    <row r="111" spans="1:10" ht="15" customHeight="1">
      <c r="A111" s="129" t="s">
        <v>649</v>
      </c>
      <c r="B111" s="130" t="s">
        <v>32</v>
      </c>
      <c r="C111" s="131">
        <v>250.92599999999999</v>
      </c>
      <c r="D111" s="131">
        <v>52.17</v>
      </c>
      <c r="E111" s="132">
        <f t="shared" si="4"/>
        <v>13090.80942</v>
      </c>
      <c r="F111" s="118">
        <f t="shared" si="5"/>
        <v>4.8182197197567633E-4</v>
      </c>
      <c r="G111" s="118">
        <v>3.2777458309373203E-2</v>
      </c>
      <c r="H111" s="118">
        <f t="shared" si="6"/>
        <v>1.5792899598972714E-5</v>
      </c>
      <c r="I111" s="118">
        <v>0.06</v>
      </c>
      <c r="J111" s="118">
        <f t="shared" si="7"/>
        <v>2.8909318318540577E-5</v>
      </c>
    </row>
    <row r="112" spans="1:10" ht="15" customHeight="1">
      <c r="A112" s="129" t="s">
        <v>393</v>
      </c>
      <c r="B112" s="130" t="s">
        <v>39</v>
      </c>
      <c r="C112" s="131">
        <v>770</v>
      </c>
      <c r="D112" s="131">
        <v>93.18</v>
      </c>
      <c r="E112" s="132">
        <f t="shared" si="4"/>
        <v>71748.600000000006</v>
      </c>
      <c r="F112" s="118">
        <f t="shared" si="5"/>
        <v>2.6407879627120883E-3</v>
      </c>
      <c r="G112" s="118">
        <v>4.3142305215711517E-2</v>
      </c>
      <c r="H112" s="118">
        <f t="shared" si="6"/>
        <v>1.1392968029730192E-4</v>
      </c>
      <c r="I112" s="118">
        <v>0.05</v>
      </c>
      <c r="J112" s="118">
        <f t="shared" si="7"/>
        <v>1.3203939813560443E-4</v>
      </c>
    </row>
    <row r="113" spans="1:10" ht="15" customHeight="1">
      <c r="A113" s="129" t="s">
        <v>863</v>
      </c>
      <c r="B113" s="130" t="s">
        <v>864</v>
      </c>
      <c r="C113" s="131">
        <v>171.11600000000001</v>
      </c>
      <c r="D113" s="131">
        <v>60.51</v>
      </c>
      <c r="E113" s="132">
        <f t="shared" si="4"/>
        <v>10354.229160000001</v>
      </c>
      <c r="F113" s="118">
        <f t="shared" si="5"/>
        <v>3.8109905599399148E-4</v>
      </c>
      <c r="G113" s="118">
        <v>4.1315485043794418E-2</v>
      </c>
      <c r="H113" s="118">
        <f t="shared" si="6"/>
        <v>1.5745292348123926E-5</v>
      </c>
      <c r="I113" s="118">
        <v>0.125</v>
      </c>
      <c r="J113" s="118">
        <f t="shared" si="7"/>
        <v>4.7637381999248936E-5</v>
      </c>
    </row>
    <row r="114" spans="1:10" ht="15" customHeight="1">
      <c r="A114" s="129" t="s">
        <v>434</v>
      </c>
      <c r="B114" s="130" t="s">
        <v>435</v>
      </c>
      <c r="C114" s="131">
        <v>398.3</v>
      </c>
      <c r="D114" s="131">
        <v>150.07</v>
      </c>
      <c r="E114" s="132">
        <f t="shared" si="4"/>
        <v>59772.881000000001</v>
      </c>
      <c r="F114" s="118">
        <f t="shared" si="5"/>
        <v>2.2000081484714975E-3</v>
      </c>
      <c r="G114" s="118">
        <v>2.1589924701805825E-2</v>
      </c>
      <c r="H114" s="118">
        <f t="shared" si="6"/>
        <v>4.7498010268858882E-5</v>
      </c>
      <c r="I114" s="118">
        <v>0.12</v>
      </c>
      <c r="J114" s="118">
        <f t="shared" si="7"/>
        <v>2.6400097781657968E-4</v>
      </c>
    </row>
    <row r="115" spans="1:10" ht="15" customHeight="1">
      <c r="A115" s="129" t="s">
        <v>406</v>
      </c>
      <c r="B115" s="130" t="s">
        <v>407</v>
      </c>
      <c r="C115" s="131">
        <v>284.98899999999998</v>
      </c>
      <c r="D115" s="131">
        <v>157.07</v>
      </c>
      <c r="E115" s="132">
        <f t="shared" si="4"/>
        <v>44763.222229999992</v>
      </c>
      <c r="F115" s="118">
        <f t="shared" si="5"/>
        <v>1.6475607668608187E-3</v>
      </c>
      <c r="G115" s="118">
        <v>1.2987839816642262E-2</v>
      </c>
      <c r="H115" s="118">
        <f t="shared" si="6"/>
        <v>2.13982553281726E-5</v>
      </c>
      <c r="I115" s="118">
        <v>0.105</v>
      </c>
      <c r="J115" s="118">
        <f t="shared" si="7"/>
        <v>1.7299388052038596E-4</v>
      </c>
    </row>
    <row r="116" spans="1:10" ht="15" customHeight="1">
      <c r="A116" s="129" t="s">
        <v>823</v>
      </c>
      <c r="B116" s="130" t="s">
        <v>824</v>
      </c>
      <c r="C116" s="131">
        <v>126.224</v>
      </c>
      <c r="D116" s="131">
        <v>133.58000000000001</v>
      </c>
      <c r="E116" s="132">
        <f t="shared" si="4"/>
        <v>16861.001920000002</v>
      </c>
      <c r="F116" s="118">
        <f t="shared" si="5"/>
        <v>6.2058814958900128E-4</v>
      </c>
      <c r="G116" s="118">
        <v>2.0961221739781402E-3</v>
      </c>
      <c r="H116" s="118">
        <f t="shared" si="6"/>
        <v>1.3008285812615686E-6</v>
      </c>
      <c r="I116" s="118">
        <v>0.04</v>
      </c>
      <c r="J116" s="118">
        <f t="shared" si="7"/>
        <v>2.4823525983560051E-5</v>
      </c>
    </row>
    <row r="117" spans="1:10" ht="15" customHeight="1">
      <c r="A117" s="129" t="s">
        <v>418</v>
      </c>
      <c r="B117" s="130" t="s">
        <v>419</v>
      </c>
      <c r="C117" s="131">
        <v>591.29999999999995</v>
      </c>
      <c r="D117" s="131">
        <v>86.6</v>
      </c>
      <c r="E117" s="132">
        <f t="shared" si="4"/>
        <v>51206.579999999994</v>
      </c>
      <c r="F117" s="118">
        <f t="shared" si="5"/>
        <v>1.8847158003870953E-3</v>
      </c>
      <c r="G117" s="118">
        <v>2.4018475750577369E-2</v>
      </c>
      <c r="H117" s="118">
        <f t="shared" si="6"/>
        <v>4.5268000748327467E-5</v>
      </c>
      <c r="I117" s="118">
        <v>0.105</v>
      </c>
      <c r="J117" s="118">
        <f t="shared" si="7"/>
        <v>1.9789515904064501E-4</v>
      </c>
    </row>
    <row r="118" spans="1:10" ht="15" customHeight="1">
      <c r="A118" s="129" t="s">
        <v>422</v>
      </c>
      <c r="B118" s="130" t="s">
        <v>423</v>
      </c>
      <c r="C118" s="131">
        <v>586.04499999999996</v>
      </c>
      <c r="D118" s="131">
        <v>136.52000000000001</v>
      </c>
      <c r="E118" s="132">
        <f t="shared" si="4"/>
        <v>80006.863400000002</v>
      </c>
      <c r="F118" s="118">
        <f t="shared" si="5"/>
        <v>2.9447426402894319E-3</v>
      </c>
      <c r="G118" s="118">
        <v>2.1974802226779958E-2</v>
      </c>
      <c r="H118" s="118">
        <f t="shared" si="6"/>
        <v>6.4710137129126097E-5</v>
      </c>
      <c r="I118" s="118">
        <v>0.18</v>
      </c>
      <c r="J118" s="118">
        <f t="shared" si="7"/>
        <v>5.3005367525209767E-4</v>
      </c>
    </row>
    <row r="119" spans="1:10" ht="15" customHeight="1">
      <c r="A119" s="129" t="s">
        <v>189</v>
      </c>
      <c r="B119" s="130" t="s">
        <v>190</v>
      </c>
      <c r="C119" s="131">
        <v>206.85300000000001</v>
      </c>
      <c r="D119" s="131">
        <v>281.49</v>
      </c>
      <c r="E119" s="132">
        <f t="shared" si="4"/>
        <v>58227.050970000004</v>
      </c>
      <c r="F119" s="118">
        <f t="shared" si="5"/>
        <v>2.1431121346730002E-3</v>
      </c>
      <c r="G119" s="118">
        <v>7.9576539131052618E-3</v>
      </c>
      <c r="H119" s="118">
        <f t="shared" si="6"/>
        <v>1.7054144664703969E-5</v>
      </c>
      <c r="I119" s="118">
        <v>7.4999999999999997E-2</v>
      </c>
      <c r="J119" s="118">
        <f t="shared" si="7"/>
        <v>1.6073341010047502E-4</v>
      </c>
    </row>
    <row r="120" spans="1:10" ht="15" customHeight="1">
      <c r="A120" s="129" t="s">
        <v>436</v>
      </c>
      <c r="B120" s="130" t="s">
        <v>437</v>
      </c>
      <c r="C120" s="131">
        <v>203.41800000000001</v>
      </c>
      <c r="D120" s="131">
        <v>107.14</v>
      </c>
      <c r="E120" s="132">
        <f t="shared" si="4"/>
        <v>21794.204519999999</v>
      </c>
      <c r="F120" s="118">
        <f t="shared" si="5"/>
        <v>8.0216022268450365E-4</v>
      </c>
      <c r="G120" s="118">
        <v>3.9947731939518387E-2</v>
      </c>
      <c r="H120" s="118">
        <f t="shared" si="6"/>
        <v>3.2044481548344928E-5</v>
      </c>
      <c r="I120" s="118">
        <v>0.04</v>
      </c>
      <c r="J120" s="118">
        <f t="shared" si="7"/>
        <v>3.2086408907380149E-5</v>
      </c>
    </row>
    <row r="121" spans="1:10" ht="15" customHeight="1">
      <c r="A121" s="129" t="s">
        <v>410</v>
      </c>
      <c r="B121" s="130" t="s">
        <v>411</v>
      </c>
      <c r="C121" s="131">
        <v>122.443</v>
      </c>
      <c r="D121" s="131">
        <v>169.54</v>
      </c>
      <c r="E121" s="132">
        <f t="shared" si="4"/>
        <v>20758.986219999999</v>
      </c>
      <c r="F121" s="118">
        <f t="shared" si="5"/>
        <v>7.6405784820724181E-4</v>
      </c>
      <c r="G121" s="118">
        <v>9.2013684086351306E-3</v>
      </c>
      <c r="H121" s="118">
        <f t="shared" si="6"/>
        <v>7.0303777468638508E-6</v>
      </c>
      <c r="I121" s="118">
        <v>0.1</v>
      </c>
      <c r="J121" s="118">
        <f t="shared" si="7"/>
        <v>7.6405784820724181E-5</v>
      </c>
    </row>
    <row r="122" spans="1:10" ht="15" customHeight="1">
      <c r="A122" s="129" t="s">
        <v>1265</v>
      </c>
      <c r="B122" s="130" t="s">
        <v>1266</v>
      </c>
      <c r="C122" s="131">
        <v>367.04599999999999</v>
      </c>
      <c r="D122" s="131">
        <v>41.84</v>
      </c>
      <c r="E122" s="132">
        <f t="shared" si="4"/>
        <v>15357.204640000002</v>
      </c>
      <c r="F122" s="118" t="str">
        <f t="shared" si="5"/>
        <v/>
      </c>
      <c r="G122" s="118">
        <v>1.4340344168260036E-2</v>
      </c>
      <c r="H122" s="118" t="str">
        <f t="shared" si="6"/>
        <v/>
      </c>
      <c r="I122" s="118"/>
      <c r="J122" s="118" t="str">
        <f t="shared" si="7"/>
        <v/>
      </c>
    </row>
    <row r="123" spans="1:10" ht="15" customHeight="1">
      <c r="A123" s="129" t="s">
        <v>580</v>
      </c>
      <c r="B123" s="130" t="s">
        <v>581</v>
      </c>
      <c r="C123" s="131">
        <v>185.74</v>
      </c>
      <c r="D123" s="131">
        <v>209.67</v>
      </c>
      <c r="E123" s="132">
        <f t="shared" si="4"/>
        <v>38944.105799999998</v>
      </c>
      <c r="F123" s="118">
        <f t="shared" si="5"/>
        <v>1.4333816383208316E-3</v>
      </c>
      <c r="G123" s="118" t="s">
        <v>120</v>
      </c>
      <c r="H123" s="118" t="str">
        <f t="shared" si="6"/>
        <v/>
      </c>
      <c r="I123" s="118">
        <v>0.14499999999999999</v>
      </c>
      <c r="J123" s="118">
        <f t="shared" si="7"/>
        <v>2.0784033755652057E-4</v>
      </c>
    </row>
    <row r="124" spans="1:10" ht="15" customHeight="1">
      <c r="A124" s="129" t="s">
        <v>588</v>
      </c>
      <c r="B124" s="130" t="s">
        <v>589</v>
      </c>
      <c r="C124" s="131">
        <v>79.093999999999994</v>
      </c>
      <c r="D124" s="131">
        <v>301.92</v>
      </c>
      <c r="E124" s="132">
        <f t="shared" si="4"/>
        <v>23880.06048</v>
      </c>
      <c r="F124" s="118">
        <f t="shared" si="5"/>
        <v>8.789324985354509E-4</v>
      </c>
      <c r="G124" s="118" t="s">
        <v>120</v>
      </c>
      <c r="H124" s="118" t="str">
        <f t="shared" si="6"/>
        <v/>
      </c>
      <c r="I124" s="118">
        <v>0.155</v>
      </c>
      <c r="J124" s="118">
        <f t="shared" si="7"/>
        <v>1.3623453727299489E-4</v>
      </c>
    </row>
    <row r="125" spans="1:10" ht="15" customHeight="1">
      <c r="A125" s="129" t="s">
        <v>464</v>
      </c>
      <c r="B125" s="130" t="s">
        <v>465</v>
      </c>
      <c r="C125" s="131">
        <v>260.22000000000003</v>
      </c>
      <c r="D125" s="131">
        <v>160.28</v>
      </c>
      <c r="E125" s="132">
        <f t="shared" si="4"/>
        <v>41708.061600000008</v>
      </c>
      <c r="F125" s="118">
        <f t="shared" si="5"/>
        <v>1.5351121418582983E-3</v>
      </c>
      <c r="G125" s="118">
        <v>2.8699775393062139E-2</v>
      </c>
      <c r="H125" s="118">
        <f t="shared" si="6"/>
        <v>4.4057373674495706E-5</v>
      </c>
      <c r="I125" s="118">
        <v>0.13</v>
      </c>
      <c r="J125" s="118">
        <f t="shared" si="7"/>
        <v>1.9956457844157879E-4</v>
      </c>
    </row>
    <row r="126" spans="1:10" ht="15" customHeight="1">
      <c r="A126" s="129" t="s">
        <v>478</v>
      </c>
      <c r="B126" s="130" t="s">
        <v>479</v>
      </c>
      <c r="C126" s="131">
        <v>125.959</v>
      </c>
      <c r="D126" s="131">
        <v>118.9</v>
      </c>
      <c r="E126" s="132">
        <f t="shared" si="4"/>
        <v>14976.525100000001</v>
      </c>
      <c r="F126" s="118">
        <f t="shared" si="5"/>
        <v>5.5122785960054206E-4</v>
      </c>
      <c r="G126" s="118">
        <v>1.7830109335576116E-2</v>
      </c>
      <c r="H126" s="118">
        <f t="shared" si="6"/>
        <v>9.8284530054932651E-6</v>
      </c>
      <c r="I126" s="118">
        <v>0.11</v>
      </c>
      <c r="J126" s="118">
        <f t="shared" si="7"/>
        <v>6.0635064556059627E-5</v>
      </c>
    </row>
    <row r="127" spans="1:10" ht="15" customHeight="1">
      <c r="A127" s="129" t="s">
        <v>254</v>
      </c>
      <c r="B127" s="130" t="s">
        <v>255</v>
      </c>
      <c r="C127" s="131">
        <v>282.45400000000001</v>
      </c>
      <c r="D127" s="131">
        <v>58.79</v>
      </c>
      <c r="E127" s="132">
        <f t="shared" si="4"/>
        <v>16605.470659999999</v>
      </c>
      <c r="F127" s="118">
        <f t="shared" si="5"/>
        <v>6.1118303401176818E-4</v>
      </c>
      <c r="G127" s="118">
        <v>7.824459942167036E-3</v>
      </c>
      <c r="H127" s="118">
        <f t="shared" si="6"/>
        <v>4.7821771669571931E-6</v>
      </c>
      <c r="I127" s="118">
        <v>0.08</v>
      </c>
      <c r="J127" s="118">
        <f t="shared" si="7"/>
        <v>4.8894642720941454E-5</v>
      </c>
    </row>
    <row r="128" spans="1:10" ht="15" customHeight="1">
      <c r="A128" s="129" t="s">
        <v>451</v>
      </c>
      <c r="B128" s="130" t="s">
        <v>452</v>
      </c>
      <c r="C128" s="131">
        <v>3949.6419999999998</v>
      </c>
      <c r="D128" s="131">
        <v>13.37</v>
      </c>
      <c r="E128" s="132">
        <f t="shared" si="4"/>
        <v>52806.713539999997</v>
      </c>
      <c r="F128" s="118" t="str">
        <f t="shared" si="5"/>
        <v/>
      </c>
      <c r="G128" s="118">
        <v>4.4876589379207181E-2</v>
      </c>
      <c r="H128" s="118" t="str">
        <f t="shared" si="6"/>
        <v/>
      </c>
      <c r="I128" s="118">
        <v>0.33500000000000002</v>
      </c>
      <c r="J128" s="118" t="str">
        <f t="shared" si="7"/>
        <v/>
      </c>
    </row>
    <row r="129" spans="1:10" ht="15" customHeight="1">
      <c r="A129" s="129" t="s">
        <v>740</v>
      </c>
      <c r="B129" s="130" t="s">
        <v>45</v>
      </c>
      <c r="C129" s="131">
        <v>1964.779</v>
      </c>
      <c r="D129" s="131">
        <v>77.5</v>
      </c>
      <c r="E129" s="132">
        <f t="shared" si="4"/>
        <v>152270.3725</v>
      </c>
      <c r="F129" s="118">
        <f t="shared" si="5"/>
        <v>5.6044824118614963E-3</v>
      </c>
      <c r="G129" s="118">
        <v>2.1935483870967741E-2</v>
      </c>
      <c r="H129" s="118">
        <f t="shared" si="6"/>
        <v>1.2293703355051024E-4</v>
      </c>
      <c r="I129" s="118">
        <v>0.1</v>
      </c>
      <c r="J129" s="118">
        <f t="shared" si="7"/>
        <v>5.6044824118614968E-4</v>
      </c>
    </row>
    <row r="130" spans="1:10" ht="15" customHeight="1">
      <c r="A130" s="129" t="s">
        <v>231</v>
      </c>
      <c r="B130" s="130" t="s">
        <v>232</v>
      </c>
      <c r="C130" s="131">
        <v>498.35700000000003</v>
      </c>
      <c r="D130" s="131">
        <v>23.45</v>
      </c>
      <c r="E130" s="132">
        <f t="shared" si="4"/>
        <v>11686.471649999999</v>
      </c>
      <c r="F130" s="118">
        <f t="shared" si="5"/>
        <v>4.3013374002971592E-4</v>
      </c>
      <c r="G130" s="118">
        <v>4.9466950959488269E-2</v>
      </c>
      <c r="H130" s="118">
        <f t="shared" si="6"/>
        <v>2.1277404624071234E-5</v>
      </c>
      <c r="I130" s="118">
        <v>0.04</v>
      </c>
      <c r="J130" s="118">
        <f t="shared" si="7"/>
        <v>1.7205349601188638E-5</v>
      </c>
    </row>
    <row r="131" spans="1:10" ht="15" customHeight="1">
      <c r="A131" s="129" t="s">
        <v>514</v>
      </c>
      <c r="B131" s="130" t="s">
        <v>515</v>
      </c>
      <c r="C131" s="131">
        <v>191.66399999999999</v>
      </c>
      <c r="D131" s="131">
        <v>88.04</v>
      </c>
      <c r="E131" s="132">
        <f t="shared" si="4"/>
        <v>16874.098559999999</v>
      </c>
      <c r="F131" s="118">
        <f t="shared" si="5"/>
        <v>6.2107018616203494E-4</v>
      </c>
      <c r="G131" s="118">
        <v>3.3166742389822805E-2</v>
      </c>
      <c r="H131" s="118">
        <f t="shared" si="6"/>
        <v>2.0598874870435504E-5</v>
      </c>
      <c r="I131" s="118">
        <v>0.06</v>
      </c>
      <c r="J131" s="118">
        <f t="shared" si="7"/>
        <v>3.7264211169722097E-5</v>
      </c>
    </row>
    <row r="132" spans="1:10" ht="15" customHeight="1">
      <c r="A132" s="129" t="s">
        <v>460</v>
      </c>
      <c r="B132" s="130" t="s">
        <v>461</v>
      </c>
      <c r="C132" s="131">
        <v>1429.27</v>
      </c>
      <c r="D132" s="131">
        <v>31.69</v>
      </c>
      <c r="E132" s="132">
        <f t="shared" si="4"/>
        <v>45293.566299999999</v>
      </c>
      <c r="F132" s="118" t="str">
        <f t="shared" si="5"/>
        <v/>
      </c>
      <c r="G132" s="118">
        <v>1.8933417481855473E-2</v>
      </c>
      <c r="H132" s="118" t="str">
        <f t="shared" si="6"/>
        <v/>
      </c>
      <c r="I132" s="118">
        <v>0.27</v>
      </c>
      <c r="J132" s="118" t="str">
        <f t="shared" si="7"/>
        <v/>
      </c>
    </row>
    <row r="133" spans="1:10" ht="15" customHeight="1">
      <c r="A133" s="129" t="s">
        <v>400</v>
      </c>
      <c r="B133" s="130" t="s">
        <v>401</v>
      </c>
      <c r="C133" s="131">
        <v>386.25799999999998</v>
      </c>
      <c r="D133" s="131">
        <v>120.78</v>
      </c>
      <c r="E133" s="132">
        <f t="shared" si="4"/>
        <v>46652.241239999996</v>
      </c>
      <c r="F133" s="118" t="str">
        <f t="shared" si="5"/>
        <v/>
      </c>
      <c r="G133" s="118" t="s">
        <v>120</v>
      </c>
      <c r="H133" s="118" t="str">
        <f t="shared" si="6"/>
        <v/>
      </c>
      <c r="I133" s="118"/>
      <c r="J133" s="118" t="str">
        <f t="shared" si="7"/>
        <v/>
      </c>
    </row>
    <row r="134" spans="1:10" ht="15" customHeight="1">
      <c r="A134" s="129" t="s">
        <v>491</v>
      </c>
      <c r="B134" s="130" t="s">
        <v>492</v>
      </c>
      <c r="C134" s="131">
        <v>274.54899999999998</v>
      </c>
      <c r="D134" s="131">
        <v>249.8</v>
      </c>
      <c r="E134" s="132">
        <f t="shared" si="4"/>
        <v>68582.340199999991</v>
      </c>
      <c r="F134" s="118">
        <f t="shared" si="5"/>
        <v>2.5242502077362531E-3</v>
      </c>
      <c r="G134" s="118">
        <v>2.0176140912730182E-2</v>
      </c>
      <c r="H134" s="118">
        <f t="shared" si="6"/>
        <v>5.0929627890275079E-5</v>
      </c>
      <c r="I134" s="118">
        <v>8.5000000000000006E-2</v>
      </c>
      <c r="J134" s="118">
        <f t="shared" si="7"/>
        <v>2.1456126765758153E-4</v>
      </c>
    </row>
    <row r="135" spans="1:10" ht="15" customHeight="1">
      <c r="A135" s="129" t="s">
        <v>497</v>
      </c>
      <c r="B135" s="130" t="s">
        <v>498</v>
      </c>
      <c r="C135" s="131">
        <v>593.53599999999994</v>
      </c>
      <c r="D135" s="131">
        <v>81.58</v>
      </c>
      <c r="E135" s="132">
        <f t="shared" si="4"/>
        <v>48420.666879999997</v>
      </c>
      <c r="F135" s="118">
        <f t="shared" si="5"/>
        <v>1.782177132978147E-3</v>
      </c>
      <c r="G135" s="118">
        <v>2.6477077715126258E-2</v>
      </c>
      <c r="H135" s="118">
        <f t="shared" si="6"/>
        <v>4.7186842451983301E-5</v>
      </c>
      <c r="I135" s="118">
        <v>3.5000000000000003E-2</v>
      </c>
      <c r="J135" s="118">
        <f t="shared" si="7"/>
        <v>6.2376199654235148E-5</v>
      </c>
    </row>
    <row r="136" spans="1:10" ht="15" customHeight="1">
      <c r="A136" s="129" t="s">
        <v>510</v>
      </c>
      <c r="B136" s="130" t="s">
        <v>511</v>
      </c>
      <c r="C136" s="131">
        <v>141.161</v>
      </c>
      <c r="D136" s="131">
        <v>177.86</v>
      </c>
      <c r="E136" s="132">
        <f t="shared" si="4"/>
        <v>25106.895460000003</v>
      </c>
      <c r="F136" s="118">
        <f t="shared" si="5"/>
        <v>9.2408754054906696E-4</v>
      </c>
      <c r="G136" s="118">
        <v>2.0128190711795793E-2</v>
      </c>
      <c r="H136" s="118">
        <f t="shared" si="6"/>
        <v>1.8600210250565948E-5</v>
      </c>
      <c r="I136" s="118">
        <v>0.09</v>
      </c>
      <c r="J136" s="118">
        <f t="shared" si="7"/>
        <v>8.3167878649416027E-5</v>
      </c>
    </row>
    <row r="137" spans="1:10" ht="15" customHeight="1">
      <c r="A137" s="129" t="s">
        <v>203</v>
      </c>
      <c r="B137" s="130" t="s">
        <v>204</v>
      </c>
      <c r="C137" s="131">
        <v>139.892</v>
      </c>
      <c r="D137" s="131">
        <v>106.55</v>
      </c>
      <c r="E137" s="132">
        <f t="shared" si="4"/>
        <v>14905.4926</v>
      </c>
      <c r="F137" s="118">
        <f t="shared" si="5"/>
        <v>5.4861342850416736E-4</v>
      </c>
      <c r="G137" s="118">
        <v>2.5527921163772879E-2</v>
      </c>
      <c r="H137" s="118">
        <f t="shared" si="6"/>
        <v>1.4004960352241534E-5</v>
      </c>
      <c r="I137" s="118">
        <v>7.4999999999999997E-2</v>
      </c>
      <c r="J137" s="118">
        <f t="shared" si="7"/>
        <v>4.1146007137812553E-5</v>
      </c>
    </row>
    <row r="138" spans="1:10" ht="15" customHeight="1">
      <c r="A138" s="129" t="s">
        <v>518</v>
      </c>
      <c r="B138" s="130" t="s">
        <v>519</v>
      </c>
      <c r="C138" s="131">
        <v>50.529000000000003</v>
      </c>
      <c r="D138" s="131">
        <v>584.35</v>
      </c>
      <c r="E138" s="132">
        <f t="shared" si="4"/>
        <v>29526.621150000003</v>
      </c>
      <c r="F138" s="118">
        <f t="shared" si="5"/>
        <v>1.0867605181492065E-3</v>
      </c>
      <c r="G138" s="118">
        <v>1.1773765722597758E-2</v>
      </c>
      <c r="H138" s="118">
        <f t="shared" si="6"/>
        <v>1.2795263737257706E-5</v>
      </c>
      <c r="I138" s="118">
        <v>9.5000000000000001E-2</v>
      </c>
      <c r="J138" s="118">
        <f t="shared" si="7"/>
        <v>1.0324224922417462E-4</v>
      </c>
    </row>
    <row r="139" spans="1:10" ht="15" customHeight="1">
      <c r="A139" s="129" t="s">
        <v>520</v>
      </c>
      <c r="B139" s="130" t="s">
        <v>521</v>
      </c>
      <c r="C139" s="131">
        <v>908.04700000000003</v>
      </c>
      <c r="D139" s="131">
        <v>36.42</v>
      </c>
      <c r="E139" s="132">
        <f t="shared" si="4"/>
        <v>33071.071739999999</v>
      </c>
      <c r="F139" s="118" t="str">
        <f t="shared" si="5"/>
        <v/>
      </c>
      <c r="G139" s="118">
        <v>1.3179571663920921E-2</v>
      </c>
      <c r="H139" s="118" t="str">
        <f t="shared" si="6"/>
        <v/>
      </c>
      <c r="I139" s="118">
        <v>0.31</v>
      </c>
      <c r="J139" s="118" t="str">
        <f t="shared" si="7"/>
        <v/>
      </c>
    </row>
    <row r="140" spans="1:10" ht="15" customHeight="1">
      <c r="A140" s="129" t="s">
        <v>637</v>
      </c>
      <c r="B140" s="130" t="s">
        <v>638</v>
      </c>
      <c r="C140" s="131">
        <v>191.35300000000001</v>
      </c>
      <c r="D140" s="131">
        <v>246.47</v>
      </c>
      <c r="E140" s="132">
        <f t="shared" si="4"/>
        <v>47162.773910000004</v>
      </c>
      <c r="F140" s="118">
        <f t="shared" si="5"/>
        <v>1.7358789666925868E-3</v>
      </c>
      <c r="G140" s="118">
        <v>1.8176654359556947E-2</v>
      </c>
      <c r="H140" s="118">
        <f t="shared" si="6"/>
        <v>3.1552471987596019E-5</v>
      </c>
      <c r="I140" s="118">
        <v>0.18</v>
      </c>
      <c r="J140" s="118">
        <f t="shared" si="7"/>
        <v>3.124582140046656E-4</v>
      </c>
    </row>
    <row r="141" spans="1:10" ht="15" customHeight="1">
      <c r="A141" s="129" t="s">
        <v>803</v>
      </c>
      <c r="B141" s="130" t="s">
        <v>804</v>
      </c>
      <c r="C141" s="131">
        <v>539.58100000000002</v>
      </c>
      <c r="D141" s="131">
        <v>23.73</v>
      </c>
      <c r="E141" s="132">
        <f t="shared" si="4"/>
        <v>12804.25713</v>
      </c>
      <c r="F141" s="118">
        <f t="shared" si="5"/>
        <v>4.7127509248089062E-4</v>
      </c>
      <c r="G141" s="118">
        <v>5.0568900126422248E-2</v>
      </c>
      <c r="H141" s="118">
        <f t="shared" si="6"/>
        <v>2.3831863083736566E-5</v>
      </c>
      <c r="I141" s="118">
        <v>0.17</v>
      </c>
      <c r="J141" s="118">
        <f t="shared" si="7"/>
        <v>8.0116765721751417E-5</v>
      </c>
    </row>
    <row r="142" spans="1:10" ht="15" customHeight="1">
      <c r="A142" s="129" t="s">
        <v>343</v>
      </c>
      <c r="B142" s="130" t="s">
        <v>344</v>
      </c>
      <c r="C142" s="131">
        <v>179.89599999999999</v>
      </c>
      <c r="D142" s="131">
        <v>65.73</v>
      </c>
      <c r="E142" s="132">
        <f t="shared" si="4"/>
        <v>11824.56408</v>
      </c>
      <c r="F142" s="118" t="str">
        <f t="shared" si="5"/>
        <v/>
      </c>
      <c r="G142" s="118" t="s">
        <v>120</v>
      </c>
      <c r="H142" s="118" t="str">
        <f t="shared" si="6"/>
        <v/>
      </c>
      <c r="I142" s="118">
        <v>0.21</v>
      </c>
      <c r="J142" s="118" t="str">
        <f t="shared" si="7"/>
        <v/>
      </c>
    </row>
    <row r="143" spans="1:10" ht="15" customHeight="1">
      <c r="A143" s="129" t="s">
        <v>489</v>
      </c>
      <c r="B143" s="130" t="s">
        <v>490</v>
      </c>
      <c r="C143" s="131">
        <v>353.80799999999999</v>
      </c>
      <c r="D143" s="131">
        <v>63.9</v>
      </c>
      <c r="E143" s="132">
        <f t="shared" si="4"/>
        <v>22608.331200000001</v>
      </c>
      <c r="F143" s="118">
        <f t="shared" si="5"/>
        <v>8.3212507129014563E-4</v>
      </c>
      <c r="G143" s="118">
        <v>4.3818466353677627E-3</v>
      </c>
      <c r="H143" s="118">
        <f t="shared" si="6"/>
        <v>3.6462444438378845E-6</v>
      </c>
      <c r="I143" s="118">
        <v>0.12</v>
      </c>
      <c r="J143" s="118">
        <f t="shared" si="7"/>
        <v>9.985500855481747E-5</v>
      </c>
    </row>
    <row r="144" spans="1:10" ht="15" customHeight="1">
      <c r="A144" s="129" t="s">
        <v>552</v>
      </c>
      <c r="B144" s="130" t="s">
        <v>553</v>
      </c>
      <c r="C144" s="131">
        <v>146.87</v>
      </c>
      <c r="D144" s="131">
        <v>238.77</v>
      </c>
      <c r="E144" s="132">
        <f t="shared" ref="E144:E207" si="8">IFERROR(C144*D144, "")</f>
        <v>35068.149900000004</v>
      </c>
      <c r="F144" s="118">
        <f t="shared" ref="F144:F207" si="9">IF(AND(ISNUMBER($I144)), IF(AND($I144&lt;=20%,$I144&gt;0%), $E144/SUMIFS($E$15:$E$516,$I$15:$I$516, "&gt;"&amp;0%,$I$15:$I$516, "&lt;="&amp;20%),""),"")</f>
        <v>1.2907227197534604E-3</v>
      </c>
      <c r="G144" s="118">
        <v>1.7355614189387275E-2</v>
      </c>
      <c r="H144" s="118">
        <f t="shared" ref="H144:H207" si="10">IFERROR(F144*G144,"")</f>
        <v>2.2401285549517694E-5</v>
      </c>
      <c r="I144" s="118">
        <v>0.09</v>
      </c>
      <c r="J144" s="118">
        <f t="shared" ref="J144:J207" si="11">IFERROR(F144*I144,"")</f>
        <v>1.1616504477781143E-4</v>
      </c>
    </row>
    <row r="145" spans="1:10" ht="15" customHeight="1">
      <c r="A145" s="129" t="s">
        <v>932</v>
      </c>
      <c r="B145" s="130" t="s">
        <v>933</v>
      </c>
      <c r="C145" s="131">
        <v>450.541</v>
      </c>
      <c r="D145" s="131">
        <v>35.56</v>
      </c>
      <c r="E145" s="132">
        <f t="shared" si="8"/>
        <v>16021.23796</v>
      </c>
      <c r="F145" s="118">
        <f t="shared" si="9"/>
        <v>5.896796920429663E-4</v>
      </c>
      <c r="G145" s="118">
        <v>2.5871766029246342E-2</v>
      </c>
      <c r="H145" s="118">
        <f t="shared" si="10"/>
        <v>1.525605502473366E-5</v>
      </c>
      <c r="I145" s="118">
        <v>9.5000000000000001E-2</v>
      </c>
      <c r="J145" s="118">
        <f t="shared" si="11"/>
        <v>5.6019570744081798E-5</v>
      </c>
    </row>
    <row r="146" spans="1:10" ht="15" customHeight="1">
      <c r="A146" s="129" t="s">
        <v>546</v>
      </c>
      <c r="B146" s="130" t="s">
        <v>547</v>
      </c>
      <c r="C146" s="131">
        <v>546.19799999999998</v>
      </c>
      <c r="D146" s="131">
        <v>46.45</v>
      </c>
      <c r="E146" s="132">
        <f t="shared" si="8"/>
        <v>25370.897100000002</v>
      </c>
      <c r="F146" s="118">
        <f t="shared" si="9"/>
        <v>9.3380441799403792E-4</v>
      </c>
      <c r="G146" s="118">
        <v>2.2389666307857912E-2</v>
      </c>
      <c r="H146" s="118">
        <f t="shared" si="10"/>
        <v>2.0907569315689977E-5</v>
      </c>
      <c r="I146" s="118">
        <v>6.5000000000000002E-2</v>
      </c>
      <c r="J146" s="118">
        <f t="shared" si="11"/>
        <v>6.0697287169612469E-5</v>
      </c>
    </row>
    <row r="147" spans="1:10" ht="15" customHeight="1">
      <c r="A147" s="129" t="s">
        <v>155</v>
      </c>
      <c r="B147" s="130" t="s">
        <v>156</v>
      </c>
      <c r="C147" s="131">
        <v>210.8</v>
      </c>
      <c r="D147" s="131">
        <v>187.08</v>
      </c>
      <c r="E147" s="132">
        <f t="shared" si="8"/>
        <v>39436.464000000007</v>
      </c>
      <c r="F147" s="118">
        <f t="shared" si="9"/>
        <v>1.4515034359294625E-3</v>
      </c>
      <c r="G147" s="118">
        <v>1.0904425914047465E-2</v>
      </c>
      <c r="H147" s="118">
        <f t="shared" si="10"/>
        <v>1.5827811681078164E-5</v>
      </c>
      <c r="I147" s="118">
        <v>0.185</v>
      </c>
      <c r="J147" s="118">
        <f t="shared" si="11"/>
        <v>2.6852813564695057E-4</v>
      </c>
    </row>
    <row r="148" spans="1:10" ht="15" customHeight="1">
      <c r="A148" s="129" t="s">
        <v>682</v>
      </c>
      <c r="B148" s="130" t="s">
        <v>683</v>
      </c>
      <c r="C148" s="131">
        <v>1370.566</v>
      </c>
      <c r="D148" s="131">
        <v>61.48</v>
      </c>
      <c r="E148" s="132">
        <f t="shared" si="8"/>
        <v>84262.397679999995</v>
      </c>
      <c r="F148" s="118">
        <f t="shared" si="9"/>
        <v>3.1013723682776105E-3</v>
      </c>
      <c r="G148" s="118">
        <v>2.5048796356538713E-2</v>
      </c>
      <c r="H148" s="118">
        <f t="shared" si="10"/>
        <v>7.7685644878782047E-5</v>
      </c>
      <c r="I148" s="118">
        <v>9.5000000000000001E-2</v>
      </c>
      <c r="J148" s="118">
        <f t="shared" si="11"/>
        <v>2.94630374986373E-4</v>
      </c>
    </row>
    <row r="149" spans="1:10" ht="15" customHeight="1">
      <c r="A149" s="129" t="s">
        <v>321</v>
      </c>
      <c r="B149" s="130" t="s">
        <v>322</v>
      </c>
      <c r="C149" s="131">
        <v>629.43200000000002</v>
      </c>
      <c r="D149" s="131">
        <v>28.61</v>
      </c>
      <c r="E149" s="132">
        <f t="shared" si="8"/>
        <v>18008.04952</v>
      </c>
      <c r="F149" s="118">
        <f t="shared" si="9"/>
        <v>6.6280652729585243E-4</v>
      </c>
      <c r="G149" s="118">
        <v>2.5166025865082139E-2</v>
      </c>
      <c r="H149" s="118">
        <f t="shared" si="10"/>
        <v>1.6680206209472694E-5</v>
      </c>
      <c r="I149" s="118">
        <v>6.5000000000000002E-2</v>
      </c>
      <c r="J149" s="118">
        <f t="shared" si="11"/>
        <v>4.3082424274230412E-5</v>
      </c>
    </row>
    <row r="150" spans="1:10" ht="15" customHeight="1">
      <c r="A150" s="129" t="s">
        <v>554</v>
      </c>
      <c r="B150" s="130" t="s">
        <v>555</v>
      </c>
      <c r="C150" s="131">
        <v>126.554</v>
      </c>
      <c r="D150" s="131">
        <v>558.08000000000004</v>
      </c>
      <c r="E150" s="132">
        <f t="shared" si="8"/>
        <v>70627.25632</v>
      </c>
      <c r="F150" s="118">
        <f t="shared" si="9"/>
        <v>2.599515646705821E-3</v>
      </c>
      <c r="G150" s="118">
        <v>5.644352064220183E-3</v>
      </c>
      <c r="H150" s="118">
        <f t="shared" si="10"/>
        <v>1.4672581506456665E-5</v>
      </c>
      <c r="I150" s="118">
        <v>0.11</v>
      </c>
      <c r="J150" s="118">
        <f t="shared" si="11"/>
        <v>2.859467211376403E-4</v>
      </c>
    </row>
    <row r="151" spans="1:10" ht="15" customHeight="1">
      <c r="A151" s="129" t="s">
        <v>1056</v>
      </c>
      <c r="B151" s="130" t="s">
        <v>1057</v>
      </c>
      <c r="C151" s="131">
        <v>108.238</v>
      </c>
      <c r="D151" s="131">
        <v>218.21</v>
      </c>
      <c r="E151" s="132">
        <f t="shared" si="8"/>
        <v>23618.613980000002</v>
      </c>
      <c r="F151" s="118">
        <f t="shared" si="9"/>
        <v>8.6930966589351499E-4</v>
      </c>
      <c r="G151" s="118">
        <v>1.5031391778561934E-2</v>
      </c>
      <c r="H151" s="118">
        <f t="shared" si="10"/>
        <v>1.3066934164936202E-5</v>
      </c>
      <c r="I151" s="118">
        <v>8.5000000000000006E-2</v>
      </c>
      <c r="J151" s="118">
        <f t="shared" si="11"/>
        <v>7.3891321600948781E-5</v>
      </c>
    </row>
    <row r="152" spans="1:10" ht="15" customHeight="1">
      <c r="A152" s="129" t="s">
        <v>590</v>
      </c>
      <c r="B152" s="130" t="s">
        <v>591</v>
      </c>
      <c r="C152" s="131">
        <v>307.18599999999998</v>
      </c>
      <c r="D152" s="131">
        <v>213.53</v>
      </c>
      <c r="E152" s="132">
        <f t="shared" si="8"/>
        <v>65593.426579999999</v>
      </c>
      <c r="F152" s="118">
        <f t="shared" si="9"/>
        <v>2.4142398784854774E-3</v>
      </c>
      <c r="G152" s="118">
        <v>2.4539877300613498E-2</v>
      </c>
      <c r="H152" s="118">
        <f t="shared" si="10"/>
        <v>5.9245150392281656E-5</v>
      </c>
      <c r="I152" s="118">
        <v>0.11</v>
      </c>
      <c r="J152" s="118">
        <f t="shared" si="11"/>
        <v>2.655663866334025E-4</v>
      </c>
    </row>
    <row r="153" spans="1:10" ht="15" customHeight="1">
      <c r="A153" s="129" t="s">
        <v>285</v>
      </c>
      <c r="B153" s="130" t="s">
        <v>286</v>
      </c>
      <c r="C153" s="131">
        <v>135.24299999999999</v>
      </c>
      <c r="D153" s="131">
        <v>172.81</v>
      </c>
      <c r="E153" s="132">
        <f t="shared" si="8"/>
        <v>23371.342829999998</v>
      </c>
      <c r="F153" s="118">
        <f t="shared" si="9"/>
        <v>8.6020857296005028E-4</v>
      </c>
      <c r="G153" s="118">
        <v>1.157340431687981E-2</v>
      </c>
      <c r="H153" s="118">
        <f t="shared" si="10"/>
        <v>9.9555416117128664E-6</v>
      </c>
      <c r="I153" s="118">
        <v>8.5000000000000006E-2</v>
      </c>
      <c r="J153" s="118">
        <f t="shared" si="11"/>
        <v>7.3117728701604278E-5</v>
      </c>
    </row>
    <row r="154" spans="1:10" ht="15" customHeight="1">
      <c r="A154" s="129" t="s">
        <v>978</v>
      </c>
      <c r="B154" s="130" t="s">
        <v>979</v>
      </c>
      <c r="C154" s="131">
        <v>231.71700000000001</v>
      </c>
      <c r="D154" s="131">
        <v>159.63</v>
      </c>
      <c r="E154" s="132">
        <f t="shared" si="8"/>
        <v>36988.984710000004</v>
      </c>
      <c r="F154" s="118" t="str">
        <f t="shared" si="9"/>
        <v/>
      </c>
      <c r="G154" s="118">
        <v>1.678882415586043E-2</v>
      </c>
      <c r="H154" s="118" t="str">
        <f t="shared" si="10"/>
        <v/>
      </c>
      <c r="I154" s="118"/>
      <c r="J154" s="118" t="str">
        <f t="shared" si="11"/>
        <v/>
      </c>
    </row>
    <row r="155" spans="1:10" ht="15" customHeight="1">
      <c r="A155" s="129" t="s">
        <v>578</v>
      </c>
      <c r="B155" s="130" t="s">
        <v>579</v>
      </c>
      <c r="C155" s="131">
        <v>388.52499999999998</v>
      </c>
      <c r="D155" s="131">
        <v>29.79</v>
      </c>
      <c r="E155" s="132">
        <f t="shared" si="8"/>
        <v>11574.159749999999</v>
      </c>
      <c r="F155" s="118">
        <f t="shared" si="9"/>
        <v>4.2599997416404987E-4</v>
      </c>
      <c r="G155" s="118">
        <v>3.8939241356159782E-2</v>
      </c>
      <c r="H155" s="118">
        <f t="shared" si="10"/>
        <v>1.658811581169177E-5</v>
      </c>
      <c r="I155" s="118">
        <v>0.1</v>
      </c>
      <c r="J155" s="118">
        <f t="shared" si="11"/>
        <v>4.2599997416404992E-5</v>
      </c>
    </row>
    <row r="156" spans="1:10" ht="15" customHeight="1">
      <c r="A156" s="129" t="s">
        <v>566</v>
      </c>
      <c r="B156" s="130" t="s">
        <v>567</v>
      </c>
      <c r="C156" s="131">
        <v>254.947</v>
      </c>
      <c r="D156" s="131">
        <v>97.61</v>
      </c>
      <c r="E156" s="132">
        <f t="shared" si="8"/>
        <v>24885.376670000001</v>
      </c>
      <c r="F156" s="118">
        <f t="shared" si="9"/>
        <v>9.1593429220489643E-4</v>
      </c>
      <c r="G156" s="118">
        <v>3.3193320356520853E-2</v>
      </c>
      <c r="H156" s="118">
        <f t="shared" si="10"/>
        <v>3.0402900386680308E-5</v>
      </c>
      <c r="I156" s="118">
        <v>7.4999999999999997E-2</v>
      </c>
      <c r="J156" s="118">
        <f t="shared" si="11"/>
        <v>6.8695071915367235E-5</v>
      </c>
    </row>
    <row r="157" spans="1:10" ht="15" customHeight="1">
      <c r="A157" s="129" t="s">
        <v>505</v>
      </c>
      <c r="B157" s="130" t="s">
        <v>506</v>
      </c>
      <c r="C157" s="131">
        <v>63.831000000000003</v>
      </c>
      <c r="D157" s="131">
        <v>115.91</v>
      </c>
      <c r="E157" s="132">
        <f t="shared" si="8"/>
        <v>7398.65121</v>
      </c>
      <c r="F157" s="118" t="str">
        <f t="shared" si="9"/>
        <v/>
      </c>
      <c r="G157" s="118" t="s">
        <v>120</v>
      </c>
      <c r="H157" s="118" t="str">
        <f t="shared" si="10"/>
        <v/>
      </c>
      <c r="I157" s="118">
        <v>0.23499999999999999</v>
      </c>
      <c r="J157" s="118" t="str">
        <f t="shared" si="11"/>
        <v/>
      </c>
    </row>
    <row r="158" spans="1:10" ht="15" customHeight="1">
      <c r="A158" s="129" t="s">
        <v>775</v>
      </c>
      <c r="B158" s="130" t="s">
        <v>776</v>
      </c>
      <c r="C158" s="131">
        <v>262.59800000000001</v>
      </c>
      <c r="D158" s="131">
        <v>146.08000000000001</v>
      </c>
      <c r="E158" s="132">
        <f t="shared" si="8"/>
        <v>38360.315840000003</v>
      </c>
      <c r="F158" s="118">
        <f t="shared" si="9"/>
        <v>1.4118945918959514E-3</v>
      </c>
      <c r="G158" s="118">
        <v>2.3138006571741507E-2</v>
      </c>
      <c r="H158" s="118">
        <f t="shared" si="10"/>
        <v>3.266842634589482E-5</v>
      </c>
      <c r="I158" s="118">
        <v>0.12</v>
      </c>
      <c r="J158" s="118">
        <f t="shared" si="11"/>
        <v>1.6942735102751417E-4</v>
      </c>
    </row>
    <row r="159" spans="1:10" ht="15" customHeight="1">
      <c r="A159" s="129" t="s">
        <v>607</v>
      </c>
      <c r="B159" s="130" t="s">
        <v>608</v>
      </c>
      <c r="C159" s="131">
        <v>340.113</v>
      </c>
      <c r="D159" s="131">
        <v>76.819999999999993</v>
      </c>
      <c r="E159" s="132">
        <f t="shared" si="8"/>
        <v>26127.480659999997</v>
      </c>
      <c r="F159" s="118">
        <f t="shared" si="9"/>
        <v>9.616513273139947E-4</v>
      </c>
      <c r="G159" s="118">
        <v>3.0721166362926322E-2</v>
      </c>
      <c r="H159" s="118">
        <f t="shared" si="10"/>
        <v>2.9543050409542146E-5</v>
      </c>
      <c r="I159" s="118">
        <v>3.5000000000000003E-2</v>
      </c>
      <c r="J159" s="118">
        <f t="shared" si="11"/>
        <v>3.3657796455989817E-5</v>
      </c>
    </row>
    <row r="160" spans="1:10" ht="15" customHeight="1">
      <c r="A160" s="129" t="s">
        <v>250</v>
      </c>
      <c r="B160" s="130" t="s">
        <v>251</v>
      </c>
      <c r="C160" s="131">
        <v>117.645</v>
      </c>
      <c r="D160" s="131">
        <v>150.06</v>
      </c>
      <c r="E160" s="132">
        <f t="shared" si="8"/>
        <v>17653.808700000001</v>
      </c>
      <c r="F160" s="118">
        <f t="shared" si="9"/>
        <v>6.4976829528355878E-4</v>
      </c>
      <c r="G160" s="118">
        <v>1.9325603092096494E-2</v>
      </c>
      <c r="H160" s="118">
        <f t="shared" si="10"/>
        <v>1.2557164176478211E-5</v>
      </c>
      <c r="I160" s="118">
        <v>0.09</v>
      </c>
      <c r="J160" s="118">
        <f t="shared" si="11"/>
        <v>5.847914657552029E-5</v>
      </c>
    </row>
    <row r="161" spans="1:10" ht="15" customHeight="1">
      <c r="A161" s="129" t="s">
        <v>619</v>
      </c>
      <c r="B161" s="130" t="s">
        <v>620</v>
      </c>
      <c r="C161" s="131">
        <v>337.49200000000002</v>
      </c>
      <c r="D161" s="131">
        <v>124.46</v>
      </c>
      <c r="E161" s="132">
        <f t="shared" si="8"/>
        <v>42004.25432</v>
      </c>
      <c r="F161" s="118">
        <f t="shared" si="9"/>
        <v>1.5460138482277456E-3</v>
      </c>
      <c r="G161" s="118">
        <v>3.7281054153945045E-2</v>
      </c>
      <c r="H161" s="118">
        <f t="shared" si="10"/>
        <v>5.763702599852756E-5</v>
      </c>
      <c r="I161" s="118">
        <v>5.5E-2</v>
      </c>
      <c r="J161" s="118">
        <f t="shared" si="11"/>
        <v>8.5030761652526006E-5</v>
      </c>
    </row>
    <row r="162" spans="1:10" ht="15" customHeight="1">
      <c r="A162" s="129" t="s">
        <v>615</v>
      </c>
      <c r="B162" s="130" t="s">
        <v>616</v>
      </c>
      <c r="C162" s="131">
        <v>618.46100000000001</v>
      </c>
      <c r="D162" s="131">
        <v>21.38</v>
      </c>
      <c r="E162" s="132">
        <f t="shared" si="8"/>
        <v>13222.696179999999</v>
      </c>
      <c r="F162" s="118">
        <f t="shared" si="9"/>
        <v>4.8667621259150854E-4</v>
      </c>
      <c r="G162" s="118">
        <v>4.3030869971936392E-2</v>
      </c>
      <c r="H162" s="118">
        <f t="shared" si="10"/>
        <v>2.0942100822459675E-5</v>
      </c>
      <c r="I162" s="118">
        <v>8.5000000000000006E-2</v>
      </c>
      <c r="J162" s="118">
        <f t="shared" si="11"/>
        <v>4.1367478070278229E-5</v>
      </c>
    </row>
    <row r="163" spans="1:10" ht="15" customHeight="1">
      <c r="A163" s="129" t="s">
        <v>787</v>
      </c>
      <c r="B163" s="130" t="s">
        <v>788</v>
      </c>
      <c r="C163" s="131">
        <v>2696.1660000000002</v>
      </c>
      <c r="D163" s="131">
        <v>78.069999999999993</v>
      </c>
      <c r="E163" s="132">
        <f t="shared" si="8"/>
        <v>210489.67961999998</v>
      </c>
      <c r="F163" s="118">
        <f t="shared" si="9"/>
        <v>7.7473095254209827E-3</v>
      </c>
      <c r="G163" s="118">
        <v>1.6395542461893176E-2</v>
      </c>
      <c r="H163" s="118">
        <f t="shared" si="10"/>
        <v>1.2702134228946918E-4</v>
      </c>
      <c r="I163" s="118">
        <v>0.1</v>
      </c>
      <c r="J163" s="118">
        <f t="shared" si="11"/>
        <v>7.7473095254209832E-4</v>
      </c>
    </row>
    <row r="164" spans="1:10" ht="15" customHeight="1">
      <c r="A164" s="129" t="s">
        <v>627</v>
      </c>
      <c r="B164" s="130" t="s">
        <v>628</v>
      </c>
      <c r="C164" s="131">
        <v>715.80600000000004</v>
      </c>
      <c r="D164" s="131">
        <v>47.29</v>
      </c>
      <c r="E164" s="132">
        <f t="shared" si="8"/>
        <v>33850.46574</v>
      </c>
      <c r="F164" s="118">
        <f t="shared" si="9"/>
        <v>1.2459044839674912E-3</v>
      </c>
      <c r="G164" s="118">
        <v>2.1991964474518927E-2</v>
      </c>
      <c r="H164" s="118">
        <f t="shared" si="10"/>
        <v>2.7399887150056904E-5</v>
      </c>
      <c r="I164" s="118">
        <v>6.5000000000000002E-2</v>
      </c>
      <c r="J164" s="118">
        <f t="shared" si="11"/>
        <v>8.0983791457886934E-5</v>
      </c>
    </row>
    <row r="165" spans="1:10" ht="15" customHeight="1">
      <c r="A165" s="129" t="s">
        <v>633</v>
      </c>
      <c r="B165" s="130" t="s">
        <v>634</v>
      </c>
      <c r="C165" s="131">
        <v>254.767</v>
      </c>
      <c r="D165" s="131">
        <v>80.7</v>
      </c>
      <c r="E165" s="132">
        <f t="shared" si="8"/>
        <v>20559.696899999999</v>
      </c>
      <c r="F165" s="118">
        <f t="shared" si="9"/>
        <v>7.5672278052155769E-4</v>
      </c>
      <c r="G165" s="118">
        <v>1.858736059479554E-2</v>
      </c>
      <c r="H165" s="118">
        <f t="shared" si="10"/>
        <v>1.4065479191850515E-5</v>
      </c>
      <c r="I165" s="118">
        <v>0.09</v>
      </c>
      <c r="J165" s="118">
        <f t="shared" si="11"/>
        <v>6.8105050246940194E-5</v>
      </c>
    </row>
    <row r="166" spans="1:10" ht="15" customHeight="1">
      <c r="A166" s="129" t="s">
        <v>643</v>
      </c>
      <c r="B166" s="130" t="s">
        <v>644</v>
      </c>
      <c r="C166" s="131">
        <v>950.17499999999995</v>
      </c>
      <c r="D166" s="131">
        <v>362.09</v>
      </c>
      <c r="E166" s="132">
        <f t="shared" si="8"/>
        <v>344048.86574999994</v>
      </c>
      <c r="F166" s="118">
        <f t="shared" si="9"/>
        <v>1.2663105666972556E-2</v>
      </c>
      <c r="G166" s="118">
        <v>1.082603772542738E-2</v>
      </c>
      <c r="H166" s="118">
        <f t="shared" si="10"/>
        <v>1.3709125967171815E-4</v>
      </c>
      <c r="I166" s="118">
        <v>0.115</v>
      </c>
      <c r="J166" s="118">
        <f t="shared" si="11"/>
        <v>1.4562571517018441E-3</v>
      </c>
    </row>
    <row r="167" spans="1:10" ht="15" customHeight="1">
      <c r="A167" s="129" t="s">
        <v>225</v>
      </c>
      <c r="B167" s="130" t="s">
        <v>226</v>
      </c>
      <c r="C167" s="131">
        <v>228.374</v>
      </c>
      <c r="D167" s="131">
        <v>33.380000000000003</v>
      </c>
      <c r="E167" s="132">
        <f t="shared" si="8"/>
        <v>7623.1241200000004</v>
      </c>
      <c r="F167" s="118" t="str">
        <f t="shared" si="9"/>
        <v/>
      </c>
      <c r="G167" s="118">
        <v>2.3966446974236069E-2</v>
      </c>
      <c r="H167" s="118" t="str">
        <f t="shared" si="10"/>
        <v/>
      </c>
      <c r="I167" s="118">
        <v>0.26500000000000001</v>
      </c>
      <c r="J167" s="118" t="str">
        <f t="shared" si="11"/>
        <v/>
      </c>
    </row>
    <row r="168" spans="1:10" ht="15" customHeight="1">
      <c r="A168" s="129" t="s">
        <v>298</v>
      </c>
      <c r="B168" s="130" t="s">
        <v>299</v>
      </c>
      <c r="C168" s="131">
        <v>155.672</v>
      </c>
      <c r="D168" s="131">
        <v>367.62</v>
      </c>
      <c r="E168" s="132">
        <f t="shared" si="8"/>
        <v>57228.140639999998</v>
      </c>
      <c r="F168" s="118" t="str">
        <f t="shared" si="9"/>
        <v/>
      </c>
      <c r="G168" s="118" t="s">
        <v>120</v>
      </c>
      <c r="H168" s="118" t="str">
        <f t="shared" si="10"/>
        <v/>
      </c>
      <c r="I168" s="118">
        <v>0.22500000000000001</v>
      </c>
      <c r="J168" s="118" t="str">
        <f t="shared" si="11"/>
        <v/>
      </c>
    </row>
    <row r="169" spans="1:10" ht="15" customHeight="1">
      <c r="A169" s="129" t="s">
        <v>647</v>
      </c>
      <c r="B169" s="130" t="s">
        <v>648</v>
      </c>
      <c r="C169" s="131">
        <v>170.226</v>
      </c>
      <c r="D169" s="131">
        <v>53.87</v>
      </c>
      <c r="E169" s="132">
        <f t="shared" si="8"/>
        <v>9170.0746199999994</v>
      </c>
      <c r="F169" s="118">
        <f t="shared" si="9"/>
        <v>3.3751491560347696E-4</v>
      </c>
      <c r="G169" s="118">
        <v>3.3413773900129944E-2</v>
      </c>
      <c r="H169" s="118">
        <f t="shared" si="10"/>
        <v>1.1277647077896018E-5</v>
      </c>
      <c r="I169" s="118">
        <v>0.115</v>
      </c>
      <c r="J169" s="118">
        <f t="shared" si="11"/>
        <v>3.8814215294399853E-5</v>
      </c>
    </row>
    <row r="170" spans="1:10" ht="15" customHeight="1">
      <c r="A170" s="129" t="s">
        <v>629</v>
      </c>
      <c r="B170" s="130" t="s">
        <v>630</v>
      </c>
      <c r="C170" s="131">
        <v>237.42699999999999</v>
      </c>
      <c r="D170" s="131">
        <v>57.02</v>
      </c>
      <c r="E170" s="132">
        <f t="shared" si="8"/>
        <v>13538.08754</v>
      </c>
      <c r="F170" s="118">
        <f t="shared" si="9"/>
        <v>4.982845465106567E-4</v>
      </c>
      <c r="G170" s="118">
        <v>4.3844265170115745E-3</v>
      </c>
      <c r="H170" s="118">
        <f t="shared" si="10"/>
        <v>2.1846919787384106E-6</v>
      </c>
      <c r="I170" s="118">
        <v>0.185</v>
      </c>
      <c r="J170" s="118">
        <f t="shared" si="11"/>
        <v>9.2182641104471491E-5</v>
      </c>
    </row>
    <row r="171" spans="1:10" ht="15" customHeight="1">
      <c r="A171" s="129" t="s">
        <v>650</v>
      </c>
      <c r="B171" s="130" t="s">
        <v>651</v>
      </c>
      <c r="C171" s="131">
        <v>620.70100000000002</v>
      </c>
      <c r="D171" s="131">
        <v>194.95</v>
      </c>
      <c r="E171" s="132">
        <f t="shared" si="8"/>
        <v>121005.65995</v>
      </c>
      <c r="F171" s="118">
        <f t="shared" si="9"/>
        <v>4.4537494838365098E-3</v>
      </c>
      <c r="G171" s="118">
        <v>2.1543985637342909E-2</v>
      </c>
      <c r="H171" s="118">
        <f t="shared" si="10"/>
        <v>9.5951514912097162E-5</v>
      </c>
      <c r="I171" s="118">
        <v>0.125</v>
      </c>
      <c r="J171" s="118">
        <f t="shared" si="11"/>
        <v>5.5671868547956373E-4</v>
      </c>
    </row>
    <row r="172" spans="1:10" ht="15" customHeight="1">
      <c r="A172" s="129" t="s">
        <v>564</v>
      </c>
      <c r="B172" s="130" t="s">
        <v>565</v>
      </c>
      <c r="C172" s="131">
        <v>75.421000000000006</v>
      </c>
      <c r="D172" s="131">
        <v>222.31</v>
      </c>
      <c r="E172" s="132">
        <f t="shared" si="8"/>
        <v>16766.842510000002</v>
      </c>
      <c r="F172" s="118">
        <f t="shared" si="9"/>
        <v>6.1712250654503834E-4</v>
      </c>
      <c r="G172" s="118">
        <v>1.079573568440466E-2</v>
      </c>
      <c r="H172" s="118">
        <f t="shared" si="10"/>
        <v>6.6622914655575192E-6</v>
      </c>
      <c r="I172" s="118">
        <v>0.11</v>
      </c>
      <c r="J172" s="118">
        <f t="shared" si="11"/>
        <v>6.788347571995422E-5</v>
      </c>
    </row>
    <row r="173" spans="1:10" ht="15" customHeight="1">
      <c r="A173" s="129" t="s">
        <v>698</v>
      </c>
      <c r="B173" s="130" t="s">
        <v>699</v>
      </c>
      <c r="C173" s="131">
        <v>496.01</v>
      </c>
      <c r="D173" s="131">
        <v>161.49</v>
      </c>
      <c r="E173" s="132">
        <f t="shared" si="8"/>
        <v>80100.654900000009</v>
      </c>
      <c r="F173" s="118">
        <f t="shared" si="9"/>
        <v>2.9481947419918307E-3</v>
      </c>
      <c r="G173" s="118">
        <v>1.4613907981918384E-2</v>
      </c>
      <c r="H173" s="118">
        <f t="shared" si="10"/>
        <v>4.3084646672244226E-5</v>
      </c>
      <c r="I173" s="118">
        <v>0.11</v>
      </c>
      <c r="J173" s="118">
        <f t="shared" si="11"/>
        <v>3.2430142161910138E-4</v>
      </c>
    </row>
    <row r="174" spans="1:10" ht="15" customHeight="1">
      <c r="A174" s="129" t="s">
        <v>672</v>
      </c>
      <c r="B174" s="130" t="s">
        <v>673</v>
      </c>
      <c r="C174" s="131">
        <v>225.529</v>
      </c>
      <c r="D174" s="131">
        <v>46.27</v>
      </c>
      <c r="E174" s="132">
        <f t="shared" si="8"/>
        <v>10435.226830000001</v>
      </c>
      <c r="F174" s="118">
        <f t="shared" si="9"/>
        <v>3.8408026638616261E-4</v>
      </c>
      <c r="G174" s="118">
        <v>2.4205748865355523E-2</v>
      </c>
      <c r="H174" s="118">
        <f t="shared" si="10"/>
        <v>9.2969504722823025E-6</v>
      </c>
      <c r="I174" s="118">
        <v>8.5000000000000006E-2</v>
      </c>
      <c r="J174" s="118">
        <f t="shared" si="11"/>
        <v>3.2646822642823821E-5</v>
      </c>
    </row>
    <row r="175" spans="1:10" ht="15" customHeight="1">
      <c r="A175" s="129" t="s">
        <v>916</v>
      </c>
      <c r="B175" s="130" t="s">
        <v>917</v>
      </c>
      <c r="C175" s="131">
        <v>325.8</v>
      </c>
      <c r="D175" s="131">
        <v>321.25</v>
      </c>
      <c r="E175" s="132">
        <f t="shared" si="8"/>
        <v>104663.25</v>
      </c>
      <c r="F175" s="118">
        <f t="shared" si="9"/>
        <v>3.8522486952822211E-3</v>
      </c>
      <c r="G175" s="118">
        <v>1.0583657587548638E-2</v>
      </c>
      <c r="H175" s="118">
        <f t="shared" si="10"/>
        <v>4.0770881132948022E-5</v>
      </c>
      <c r="I175" s="118">
        <v>9.5000000000000001E-2</v>
      </c>
      <c r="J175" s="118">
        <f t="shared" si="11"/>
        <v>3.65963626051811E-4</v>
      </c>
    </row>
    <row r="176" spans="1:10" ht="15" customHeight="1">
      <c r="A176" s="129" t="s">
        <v>684</v>
      </c>
      <c r="B176" s="130" t="s">
        <v>685</v>
      </c>
      <c r="C176" s="131">
        <v>1329.153</v>
      </c>
      <c r="D176" s="131">
        <v>87.34</v>
      </c>
      <c r="E176" s="132">
        <f t="shared" si="8"/>
        <v>116088.22302</v>
      </c>
      <c r="F176" s="118">
        <f t="shared" si="9"/>
        <v>4.2727576839666883E-3</v>
      </c>
      <c r="G176" s="118">
        <v>3.1142660865582782E-2</v>
      </c>
      <c r="H176" s="118">
        <f t="shared" si="10"/>
        <v>1.330650435125875E-4</v>
      </c>
      <c r="I176" s="118">
        <v>0.09</v>
      </c>
      <c r="J176" s="118">
        <f t="shared" si="11"/>
        <v>3.8454819155700194E-4</v>
      </c>
    </row>
    <row r="177" spans="1:10" ht="15" customHeight="1">
      <c r="A177" s="129" t="s">
        <v>1024</v>
      </c>
      <c r="B177" s="130" t="s">
        <v>1025</v>
      </c>
      <c r="C177" s="131">
        <v>1212.6690000000001</v>
      </c>
      <c r="D177" s="131">
        <v>10.130000000000001</v>
      </c>
      <c r="E177" s="132">
        <f t="shared" si="8"/>
        <v>12284.336970000002</v>
      </c>
      <c r="F177" s="118" t="str">
        <f t="shared" si="9"/>
        <v/>
      </c>
      <c r="G177" s="118">
        <v>4.7384007897334643E-2</v>
      </c>
      <c r="H177" s="118" t="str">
        <f t="shared" si="10"/>
        <v/>
      </c>
      <c r="I177" s="118"/>
      <c r="J177" s="118" t="str">
        <f t="shared" si="11"/>
        <v/>
      </c>
    </row>
    <row r="178" spans="1:10" ht="15" customHeight="1">
      <c r="A178" s="129" t="s">
        <v>351</v>
      </c>
      <c r="B178" s="130" t="s">
        <v>352</v>
      </c>
      <c r="C178" s="131">
        <v>1312.829</v>
      </c>
      <c r="D178" s="131">
        <v>94.7</v>
      </c>
      <c r="E178" s="132">
        <f t="shared" si="8"/>
        <v>124324.9063</v>
      </c>
      <c r="F178" s="118">
        <f t="shared" si="9"/>
        <v>4.5759180809430188E-3</v>
      </c>
      <c r="G178" s="118">
        <v>2.3231256599788808E-2</v>
      </c>
      <c r="H178" s="118">
        <f t="shared" si="10"/>
        <v>1.0630432711800044E-4</v>
      </c>
      <c r="I178" s="118">
        <v>0.06</v>
      </c>
      <c r="J178" s="118">
        <f t="shared" si="11"/>
        <v>2.7455508485658113E-4</v>
      </c>
    </row>
    <row r="179" spans="1:10" ht="15" customHeight="1">
      <c r="A179" s="129" t="s">
        <v>361</v>
      </c>
      <c r="B179" s="130" t="s">
        <v>362</v>
      </c>
      <c r="C179" s="131">
        <v>500.90199999999999</v>
      </c>
      <c r="D179" s="131">
        <v>57.2</v>
      </c>
      <c r="E179" s="132">
        <f t="shared" si="8"/>
        <v>28651.594400000002</v>
      </c>
      <c r="F179" s="118">
        <f t="shared" si="9"/>
        <v>1.0545541739355065E-3</v>
      </c>
      <c r="G179" s="118">
        <v>2.3076923076923078E-2</v>
      </c>
      <c r="H179" s="118">
        <f t="shared" si="10"/>
        <v>2.4335865552357845E-5</v>
      </c>
      <c r="I179" s="118">
        <v>0.1</v>
      </c>
      <c r="J179" s="118">
        <f t="shared" si="11"/>
        <v>1.0545541739355066E-4</v>
      </c>
    </row>
    <row r="180" spans="1:10" ht="15" customHeight="1">
      <c r="A180" s="129" t="s">
        <v>734</v>
      </c>
      <c r="B180" s="130" t="s">
        <v>735</v>
      </c>
      <c r="C180" s="131">
        <v>1087.1690000000001</v>
      </c>
      <c r="D180" s="131">
        <v>54.1</v>
      </c>
      <c r="E180" s="132">
        <f t="shared" si="8"/>
        <v>58815.842900000003</v>
      </c>
      <c r="F180" s="118">
        <f t="shared" si="9"/>
        <v>2.1647832842325181E-3</v>
      </c>
      <c r="G180" s="118">
        <v>8.5027726432532341E-3</v>
      </c>
      <c r="H180" s="118">
        <f t="shared" si="10"/>
        <v>1.8406660087744145E-5</v>
      </c>
      <c r="I180" s="118">
        <v>0.16</v>
      </c>
      <c r="J180" s="118">
        <f t="shared" si="11"/>
        <v>3.4636532547720292E-4</v>
      </c>
    </row>
    <row r="181" spans="1:10" ht="15" customHeight="1">
      <c r="A181" s="129" t="s">
        <v>726</v>
      </c>
      <c r="B181" s="130" t="s">
        <v>727</v>
      </c>
      <c r="C181" s="131">
        <v>166.88499999999999</v>
      </c>
      <c r="D181" s="131">
        <v>249.71</v>
      </c>
      <c r="E181" s="132">
        <f t="shared" si="8"/>
        <v>41672.853349999998</v>
      </c>
      <c r="F181" s="118">
        <f t="shared" si="9"/>
        <v>1.5338162625967073E-3</v>
      </c>
      <c r="G181" s="118">
        <v>1.2654679428136639E-2</v>
      </c>
      <c r="H181" s="118">
        <f t="shared" si="10"/>
        <v>1.9409953104823977E-5</v>
      </c>
      <c r="I181" s="118">
        <v>0.08</v>
      </c>
      <c r="J181" s="118">
        <f t="shared" si="11"/>
        <v>1.2270530100773658E-4</v>
      </c>
    </row>
    <row r="182" spans="1:10" ht="15" customHeight="1">
      <c r="A182" s="129" t="s">
        <v>274</v>
      </c>
      <c r="B182" s="130" t="s">
        <v>275</v>
      </c>
      <c r="C182" s="131">
        <v>106.062</v>
      </c>
      <c r="D182" s="131">
        <v>124.5</v>
      </c>
      <c r="E182" s="132">
        <f t="shared" si="8"/>
        <v>13204.718999999999</v>
      </c>
      <c r="F182" s="118">
        <f t="shared" si="9"/>
        <v>4.8601454225163416E-4</v>
      </c>
      <c r="G182" s="118">
        <v>1.6064257028112448E-2</v>
      </c>
      <c r="H182" s="118">
        <f t="shared" si="10"/>
        <v>7.8074625261306684E-6</v>
      </c>
      <c r="I182" s="118">
        <v>0.1</v>
      </c>
      <c r="J182" s="118">
        <f t="shared" si="11"/>
        <v>4.8601454225163421E-5</v>
      </c>
    </row>
    <row r="183" spans="1:10" ht="15" customHeight="1">
      <c r="A183" s="129" t="s">
        <v>635</v>
      </c>
      <c r="B183" s="130" t="s">
        <v>636</v>
      </c>
      <c r="C183" s="131">
        <v>90.4</v>
      </c>
      <c r="D183" s="131">
        <v>221.86</v>
      </c>
      <c r="E183" s="132">
        <f t="shared" si="8"/>
        <v>20056.144000000004</v>
      </c>
      <c r="F183" s="118">
        <f t="shared" si="9"/>
        <v>7.3818894938187344E-4</v>
      </c>
      <c r="G183" s="118">
        <v>1.2981159289642115E-2</v>
      </c>
      <c r="H183" s="118">
        <f t="shared" si="10"/>
        <v>9.5825483377796596E-6</v>
      </c>
      <c r="I183" s="118">
        <v>1.4999999999999999E-2</v>
      </c>
      <c r="J183" s="118">
        <f t="shared" si="11"/>
        <v>1.1072834240728102E-5</v>
      </c>
    </row>
    <row r="184" spans="1:10" ht="15" customHeight="1">
      <c r="A184" s="129" t="s">
        <v>741</v>
      </c>
      <c r="B184" s="130" t="s">
        <v>742</v>
      </c>
      <c r="C184" s="131">
        <v>793.68</v>
      </c>
      <c r="D184" s="131">
        <v>42.32</v>
      </c>
      <c r="E184" s="132">
        <f t="shared" si="8"/>
        <v>33588.537599999996</v>
      </c>
      <c r="F184" s="118">
        <f t="shared" si="9"/>
        <v>1.2362639240233587E-3</v>
      </c>
      <c r="G184" s="118">
        <v>5.1984877126654068E-2</v>
      </c>
      <c r="H184" s="118">
        <f t="shared" si="10"/>
        <v>6.4267028186469502E-5</v>
      </c>
      <c r="I184" s="118">
        <v>9.5000000000000001E-2</v>
      </c>
      <c r="J184" s="118">
        <f t="shared" si="11"/>
        <v>1.1744507278221908E-4</v>
      </c>
    </row>
    <row r="185" spans="1:10" ht="15" customHeight="1">
      <c r="A185" s="129" t="s">
        <v>748</v>
      </c>
      <c r="B185" s="130" t="s">
        <v>749</v>
      </c>
      <c r="C185" s="131">
        <v>1259.6880000000001</v>
      </c>
      <c r="D185" s="131">
        <v>92.68</v>
      </c>
      <c r="E185" s="132">
        <f t="shared" si="8"/>
        <v>116747.88384000002</v>
      </c>
      <c r="F185" s="118" t="str">
        <f t="shared" si="9"/>
        <v/>
      </c>
      <c r="G185" s="118">
        <v>1.316357358653431E-2</v>
      </c>
      <c r="H185" s="118" t="str">
        <f t="shared" si="10"/>
        <v/>
      </c>
      <c r="I185" s="118">
        <v>0.24</v>
      </c>
      <c r="J185" s="118" t="str">
        <f t="shared" si="11"/>
        <v/>
      </c>
    </row>
    <row r="186" spans="1:10" ht="15" customHeight="1">
      <c r="A186" s="129" t="s">
        <v>746</v>
      </c>
      <c r="B186" s="130" t="s">
        <v>747</v>
      </c>
      <c r="C186" s="131">
        <v>405.95299999999997</v>
      </c>
      <c r="D186" s="131">
        <v>25.69</v>
      </c>
      <c r="E186" s="132">
        <f t="shared" si="8"/>
        <v>10428.932569999999</v>
      </c>
      <c r="F186" s="118">
        <f t="shared" si="9"/>
        <v>3.8384859906384291E-4</v>
      </c>
      <c r="G186" s="118">
        <v>3.6590112884390812E-2</v>
      </c>
      <c r="H186" s="118">
        <f t="shared" si="10"/>
        <v>1.4045063570261282E-5</v>
      </c>
      <c r="I186" s="118">
        <v>9.5000000000000001E-2</v>
      </c>
      <c r="J186" s="118">
        <f t="shared" si="11"/>
        <v>3.6465616911065076E-5</v>
      </c>
    </row>
    <row r="187" spans="1:10" ht="15" customHeight="1">
      <c r="A187" s="129" t="s">
        <v>758</v>
      </c>
      <c r="B187" s="130" t="s">
        <v>759</v>
      </c>
      <c r="C187" s="131">
        <v>231.51400000000001</v>
      </c>
      <c r="D187" s="131">
        <v>228.07</v>
      </c>
      <c r="E187" s="132">
        <f t="shared" si="8"/>
        <v>52801.397980000002</v>
      </c>
      <c r="F187" s="118">
        <f t="shared" si="9"/>
        <v>1.9434148708121744E-3</v>
      </c>
      <c r="G187" s="118">
        <v>2.1747709036699259E-2</v>
      </c>
      <c r="H187" s="118">
        <f t="shared" si="10"/>
        <v>4.2264821148017645E-5</v>
      </c>
      <c r="I187" s="118">
        <v>0.1</v>
      </c>
      <c r="J187" s="118">
        <f t="shared" si="11"/>
        <v>1.9434148708121746E-4</v>
      </c>
    </row>
    <row r="188" spans="1:10" ht="15" customHeight="1">
      <c r="A188" s="129" t="s">
        <v>811</v>
      </c>
      <c r="B188" s="130" t="s">
        <v>812</v>
      </c>
      <c r="C188" s="131">
        <v>249.23699999999999</v>
      </c>
      <c r="D188" s="131">
        <v>88.13</v>
      </c>
      <c r="E188" s="132">
        <f t="shared" si="8"/>
        <v>21965.256809999999</v>
      </c>
      <c r="F188" s="118">
        <f t="shared" si="9"/>
        <v>8.084559947055095E-4</v>
      </c>
      <c r="G188" s="118">
        <v>2.9047997276750257E-2</v>
      </c>
      <c r="H188" s="118">
        <f t="shared" si="10"/>
        <v>2.3484027532578059E-5</v>
      </c>
      <c r="I188" s="118">
        <v>0.06</v>
      </c>
      <c r="J188" s="118">
        <f t="shared" si="11"/>
        <v>4.8507359682330566E-5</v>
      </c>
    </row>
    <row r="189" spans="1:10" ht="15" customHeight="1">
      <c r="A189" s="129" t="s">
        <v>430</v>
      </c>
      <c r="B189" s="130" t="s">
        <v>431</v>
      </c>
      <c r="C189" s="131">
        <v>346.44299999999998</v>
      </c>
      <c r="D189" s="131">
        <v>76.28</v>
      </c>
      <c r="E189" s="132">
        <f t="shared" si="8"/>
        <v>26426.672039999998</v>
      </c>
      <c r="F189" s="118">
        <f t="shared" si="9"/>
        <v>9.7266340273917677E-4</v>
      </c>
      <c r="G189" s="118">
        <v>3.3429470372312531E-2</v>
      </c>
      <c r="H189" s="118">
        <f t="shared" si="10"/>
        <v>3.2515622404102002E-5</v>
      </c>
      <c r="I189" s="118">
        <v>6.5000000000000002E-2</v>
      </c>
      <c r="J189" s="118">
        <f t="shared" si="11"/>
        <v>6.3223121178046494E-5</v>
      </c>
    </row>
    <row r="190" spans="1:10" ht="15" customHeight="1">
      <c r="A190" s="129" t="s">
        <v>752</v>
      </c>
      <c r="B190" s="130" t="s">
        <v>753</v>
      </c>
      <c r="C190" s="131">
        <v>153.91200000000001</v>
      </c>
      <c r="D190" s="131">
        <v>549.01</v>
      </c>
      <c r="E190" s="132">
        <f t="shared" si="8"/>
        <v>84499.227119999996</v>
      </c>
      <c r="F190" s="118">
        <f t="shared" si="9"/>
        <v>3.1100891423243215E-3</v>
      </c>
      <c r="G190" s="118">
        <v>1.2604506293145844E-2</v>
      </c>
      <c r="H190" s="118">
        <f t="shared" si="10"/>
        <v>3.920113816667147E-5</v>
      </c>
      <c r="I190" s="118">
        <v>6.5000000000000002E-2</v>
      </c>
      <c r="J190" s="118">
        <f t="shared" si="11"/>
        <v>2.021557942510809E-4</v>
      </c>
    </row>
    <row r="191" spans="1:10" ht="15" customHeight="1">
      <c r="A191" s="129" t="s">
        <v>1040</v>
      </c>
      <c r="B191" s="130" t="s">
        <v>1041</v>
      </c>
      <c r="C191" s="131">
        <v>3793.05</v>
      </c>
      <c r="D191" s="131">
        <v>45.99</v>
      </c>
      <c r="E191" s="132">
        <f t="shared" si="8"/>
        <v>174442.36950000003</v>
      </c>
      <c r="F191" s="118">
        <f t="shared" si="9"/>
        <v>6.4205477119076105E-3</v>
      </c>
      <c r="G191" s="118">
        <v>2.6092628832354858E-2</v>
      </c>
      <c r="H191" s="118">
        <f t="shared" si="10"/>
        <v>1.6752896834723054E-4</v>
      </c>
      <c r="I191" s="118">
        <v>0.12</v>
      </c>
      <c r="J191" s="118">
        <f t="shared" si="11"/>
        <v>7.7046572542891325E-4</v>
      </c>
    </row>
    <row r="192" spans="1:10" ht="15" customHeight="1">
      <c r="A192" s="129" t="s">
        <v>764</v>
      </c>
      <c r="B192" s="130" t="s">
        <v>765</v>
      </c>
      <c r="C192" s="131">
        <v>261.78500000000003</v>
      </c>
      <c r="D192" s="131">
        <v>131.38</v>
      </c>
      <c r="E192" s="132">
        <f t="shared" si="8"/>
        <v>34393.313300000002</v>
      </c>
      <c r="F192" s="118" t="str">
        <f t="shared" si="9"/>
        <v/>
      </c>
      <c r="G192" s="118">
        <v>1.5223017202009439E-2</v>
      </c>
      <c r="H192" s="118" t="str">
        <f t="shared" si="10"/>
        <v/>
      </c>
      <c r="I192" s="118">
        <v>-5.0000000000000001E-3</v>
      </c>
      <c r="J192" s="118" t="str">
        <f t="shared" si="11"/>
        <v/>
      </c>
    </row>
    <row r="193" spans="1:10" ht="15" customHeight="1">
      <c r="A193" s="129" t="s">
        <v>793</v>
      </c>
      <c r="B193" s="130" t="s">
        <v>794</v>
      </c>
      <c r="C193" s="131">
        <v>931.49199999999996</v>
      </c>
      <c r="D193" s="131">
        <v>72.599999999999994</v>
      </c>
      <c r="E193" s="132">
        <f t="shared" si="8"/>
        <v>67626.319199999998</v>
      </c>
      <c r="F193" s="118" t="str">
        <f t="shared" si="9"/>
        <v/>
      </c>
      <c r="G193" s="118">
        <v>7.1625344352617085E-3</v>
      </c>
      <c r="H193" s="118" t="str">
        <f t="shared" si="10"/>
        <v/>
      </c>
      <c r="I193" s="118"/>
      <c r="J193" s="118" t="str">
        <f t="shared" si="11"/>
        <v/>
      </c>
    </row>
    <row r="194" spans="1:10" ht="15" customHeight="1">
      <c r="A194" s="129" t="s">
        <v>785</v>
      </c>
      <c r="B194" s="130" t="s">
        <v>786</v>
      </c>
      <c r="C194" s="131">
        <v>203.916</v>
      </c>
      <c r="D194" s="131">
        <v>72.75</v>
      </c>
      <c r="E194" s="132">
        <f t="shared" si="8"/>
        <v>14834.888999999999</v>
      </c>
      <c r="F194" s="118">
        <f t="shared" si="9"/>
        <v>5.4601478355493995E-4</v>
      </c>
      <c r="G194" s="118">
        <v>3.848797250859106E-2</v>
      </c>
      <c r="H194" s="118">
        <f t="shared" si="10"/>
        <v>2.1015001978746825E-5</v>
      </c>
      <c r="I194" s="118">
        <v>6.5000000000000002E-2</v>
      </c>
      <c r="J194" s="118">
        <f t="shared" si="11"/>
        <v>3.5490960931071098E-5</v>
      </c>
    </row>
    <row r="195" spans="1:10" ht="15" customHeight="1">
      <c r="A195" s="129" t="s">
        <v>783</v>
      </c>
      <c r="B195" s="130" t="s">
        <v>784</v>
      </c>
      <c r="C195" s="131">
        <v>446.86200000000002</v>
      </c>
      <c r="D195" s="131">
        <v>59.32</v>
      </c>
      <c r="E195" s="132">
        <f t="shared" si="8"/>
        <v>26507.85384</v>
      </c>
      <c r="F195" s="118">
        <f t="shared" si="9"/>
        <v>9.7565139024320202E-4</v>
      </c>
      <c r="G195" s="118">
        <v>6.3047875927174646E-2</v>
      </c>
      <c r="H195" s="118">
        <f t="shared" si="10"/>
        <v>6.1512747800228847E-5</v>
      </c>
      <c r="I195" s="118">
        <v>0.115</v>
      </c>
      <c r="J195" s="118">
        <f t="shared" si="11"/>
        <v>1.1219990987796823E-4</v>
      </c>
    </row>
    <row r="196" spans="1:10" ht="15" customHeight="1">
      <c r="A196" s="129" t="s">
        <v>871</v>
      </c>
      <c r="B196" s="130" t="s">
        <v>872</v>
      </c>
      <c r="C196" s="131">
        <v>215.1</v>
      </c>
      <c r="D196" s="131">
        <v>118.14</v>
      </c>
      <c r="E196" s="132">
        <f t="shared" si="8"/>
        <v>25411.914000000001</v>
      </c>
      <c r="F196" s="118">
        <f t="shared" si="9"/>
        <v>9.3531409115543435E-4</v>
      </c>
      <c r="G196" s="118">
        <v>1.1511765701709836E-2</v>
      </c>
      <c r="H196" s="118">
        <f t="shared" si="10"/>
        <v>1.0767116674889036E-5</v>
      </c>
      <c r="I196" s="118">
        <v>0.105</v>
      </c>
      <c r="J196" s="118">
        <f t="shared" si="11"/>
        <v>9.8207979571320601E-5</v>
      </c>
    </row>
    <row r="197" spans="1:10" ht="15" customHeight="1">
      <c r="A197" s="129" t="s">
        <v>1267</v>
      </c>
      <c r="B197" s="130" t="s">
        <v>1268</v>
      </c>
      <c r="C197" s="131">
        <v>1987.7</v>
      </c>
      <c r="D197" s="131">
        <v>14.93</v>
      </c>
      <c r="E197" s="132">
        <f t="shared" si="8"/>
        <v>29676.361000000001</v>
      </c>
      <c r="F197" s="118">
        <f t="shared" si="9"/>
        <v>1.0922718618328229E-3</v>
      </c>
      <c r="G197" s="118" t="s">
        <v>120</v>
      </c>
      <c r="H197" s="118" t="str">
        <f t="shared" si="10"/>
        <v/>
      </c>
      <c r="I197" s="118">
        <v>7.4999999999999997E-2</v>
      </c>
      <c r="J197" s="118">
        <f t="shared" si="11"/>
        <v>8.1920389637461715E-5</v>
      </c>
    </row>
    <row r="198" spans="1:10" ht="15" customHeight="1">
      <c r="A198" s="129" t="s">
        <v>817</v>
      </c>
      <c r="B198" s="130" t="s">
        <v>818</v>
      </c>
      <c r="C198" s="131">
        <v>128.46100000000001</v>
      </c>
      <c r="D198" s="131">
        <v>290.62</v>
      </c>
      <c r="E198" s="132">
        <f t="shared" si="8"/>
        <v>37333.335820000008</v>
      </c>
      <c r="F198" s="118">
        <f t="shared" si="9"/>
        <v>1.3740954365847424E-3</v>
      </c>
      <c r="G198" s="118">
        <v>1.8305691280710207E-2</v>
      </c>
      <c r="H198" s="118">
        <f t="shared" si="10"/>
        <v>2.5153766852353005E-5</v>
      </c>
      <c r="I198" s="118">
        <v>0.14000000000000001</v>
      </c>
      <c r="J198" s="118">
        <f t="shared" si="11"/>
        <v>1.9237336112186396E-4</v>
      </c>
    </row>
    <row r="199" spans="1:10" ht="15" customHeight="1">
      <c r="A199" s="129" t="s">
        <v>879</v>
      </c>
      <c r="B199" s="130" t="s">
        <v>880</v>
      </c>
      <c r="C199" s="131">
        <v>492.47199999999998</v>
      </c>
      <c r="D199" s="131">
        <v>42.08</v>
      </c>
      <c r="E199" s="132">
        <f t="shared" si="8"/>
        <v>20723.221759999997</v>
      </c>
      <c r="F199" s="118">
        <f t="shared" si="9"/>
        <v>7.6274149701069025E-4</v>
      </c>
      <c r="G199" s="118">
        <v>1.2357414448669203E-2</v>
      </c>
      <c r="H199" s="118">
        <f t="shared" si="10"/>
        <v>9.4255127957594808E-6</v>
      </c>
      <c r="I199" s="118">
        <v>0.105</v>
      </c>
      <c r="J199" s="118">
        <f t="shared" si="11"/>
        <v>8.0087857186122478E-5</v>
      </c>
    </row>
    <row r="200" spans="1:10" ht="15" customHeight="1">
      <c r="A200" s="129" t="s">
        <v>839</v>
      </c>
      <c r="B200" s="130" t="s">
        <v>840</v>
      </c>
      <c r="C200" s="131">
        <v>736.18499999999995</v>
      </c>
      <c r="D200" s="131">
        <v>26.49</v>
      </c>
      <c r="E200" s="132">
        <f t="shared" si="8"/>
        <v>19501.540649999999</v>
      </c>
      <c r="F200" s="118">
        <f t="shared" si="9"/>
        <v>7.1777614898214698E-4</v>
      </c>
      <c r="G200" s="118">
        <v>3.3975084937712348E-2</v>
      </c>
      <c r="H200" s="118">
        <f t="shared" si="10"/>
        <v>2.4386505627932515E-5</v>
      </c>
      <c r="I200" s="118">
        <v>0.03</v>
      </c>
      <c r="J200" s="118">
        <f t="shared" si="11"/>
        <v>2.1533284469464408E-5</v>
      </c>
    </row>
    <row r="201" spans="1:10" ht="15" customHeight="1">
      <c r="A201" s="129" t="s">
        <v>327</v>
      </c>
      <c r="B201" s="130" t="s">
        <v>328</v>
      </c>
      <c r="C201" s="131">
        <v>1273.0329999999999</v>
      </c>
      <c r="D201" s="131">
        <v>126.09</v>
      </c>
      <c r="E201" s="132">
        <f t="shared" si="8"/>
        <v>160516.73097</v>
      </c>
      <c r="F201" s="118">
        <f t="shared" si="9"/>
        <v>5.9079989150934049E-3</v>
      </c>
      <c r="G201" s="118">
        <v>1.4592751209453565E-2</v>
      </c>
      <c r="H201" s="118">
        <f t="shared" si="10"/>
        <v>8.6213958313679628E-5</v>
      </c>
      <c r="I201" s="118">
        <v>0.2</v>
      </c>
      <c r="J201" s="118">
        <f t="shared" si="11"/>
        <v>1.1815997830186811E-3</v>
      </c>
    </row>
    <row r="202" spans="1:10" ht="15" customHeight="1">
      <c r="A202" s="129" t="s">
        <v>819</v>
      </c>
      <c r="B202" s="130" t="s">
        <v>820</v>
      </c>
      <c r="C202" s="131">
        <v>227.82</v>
      </c>
      <c r="D202" s="131">
        <v>39.99</v>
      </c>
      <c r="E202" s="132">
        <f t="shared" si="8"/>
        <v>9110.5218000000004</v>
      </c>
      <c r="F202" s="118">
        <f t="shared" si="9"/>
        <v>3.3532300704774824E-4</v>
      </c>
      <c r="G202" s="118">
        <v>1.5003750937734431E-2</v>
      </c>
      <c r="H202" s="118">
        <f t="shared" si="10"/>
        <v>5.0311028814365817E-6</v>
      </c>
      <c r="I202" s="118">
        <v>0.11</v>
      </c>
      <c r="J202" s="118">
        <f t="shared" si="11"/>
        <v>3.6885530775252306E-5</v>
      </c>
    </row>
    <row r="203" spans="1:10" ht="15" customHeight="1">
      <c r="A203" s="129" t="s">
        <v>833</v>
      </c>
      <c r="B203" s="130" t="s">
        <v>834</v>
      </c>
      <c r="C203" s="131">
        <v>113.044</v>
      </c>
      <c r="D203" s="131">
        <v>67.209999999999994</v>
      </c>
      <c r="E203" s="132">
        <f t="shared" si="8"/>
        <v>7597.6872399999993</v>
      </c>
      <c r="F203" s="118">
        <f t="shared" si="9"/>
        <v>2.7964142865286886E-4</v>
      </c>
      <c r="G203" s="118">
        <v>5.148043445915787E-2</v>
      </c>
      <c r="H203" s="118">
        <f t="shared" si="10"/>
        <v>1.4396062239829287E-5</v>
      </c>
      <c r="I203" s="118">
        <v>5.0000000000000001E-3</v>
      </c>
      <c r="J203" s="118">
        <f t="shared" si="11"/>
        <v>1.3982071432643444E-6</v>
      </c>
    </row>
    <row r="204" spans="1:10" ht="15" customHeight="1">
      <c r="A204" s="129" t="s">
        <v>829</v>
      </c>
      <c r="B204" s="130" t="s">
        <v>830</v>
      </c>
      <c r="C204" s="131">
        <v>404</v>
      </c>
      <c r="D204" s="131">
        <v>161.83000000000001</v>
      </c>
      <c r="E204" s="132">
        <f t="shared" si="8"/>
        <v>65379.320000000007</v>
      </c>
      <c r="F204" s="118">
        <f t="shared" si="9"/>
        <v>2.4063594448714221E-3</v>
      </c>
      <c r="G204" s="118">
        <v>3.7075943891738239E-2</v>
      </c>
      <c r="H204" s="118">
        <f t="shared" si="10"/>
        <v>8.9218047761407227E-5</v>
      </c>
      <c r="I204" s="118">
        <v>0.12</v>
      </c>
      <c r="J204" s="118">
        <f t="shared" si="11"/>
        <v>2.8876313338457063E-4</v>
      </c>
    </row>
    <row r="205" spans="1:10" ht="15" customHeight="1">
      <c r="A205" s="129" t="s">
        <v>837</v>
      </c>
      <c r="B205" s="130" t="s">
        <v>838</v>
      </c>
      <c r="C205" s="131">
        <v>235.02699999999999</v>
      </c>
      <c r="D205" s="131">
        <v>114.18</v>
      </c>
      <c r="E205" s="132">
        <f t="shared" si="8"/>
        <v>26835.382860000002</v>
      </c>
      <c r="F205" s="118">
        <f t="shared" si="9"/>
        <v>9.8770646439733036E-4</v>
      </c>
      <c r="G205" s="118">
        <v>2.1720091084252931E-2</v>
      </c>
      <c r="H205" s="118">
        <f t="shared" si="10"/>
        <v>2.145307437121544E-5</v>
      </c>
      <c r="I205" s="118">
        <v>0.04</v>
      </c>
      <c r="J205" s="118">
        <f t="shared" si="11"/>
        <v>3.9508258575893216E-5</v>
      </c>
    </row>
    <row r="206" spans="1:10" ht="15" customHeight="1">
      <c r="A206" s="129" t="s">
        <v>815</v>
      </c>
      <c r="B206" s="130" t="s">
        <v>816</v>
      </c>
      <c r="C206" s="131">
        <v>585.1</v>
      </c>
      <c r="D206" s="131">
        <v>128.4</v>
      </c>
      <c r="E206" s="132">
        <f t="shared" si="8"/>
        <v>75126.840000000011</v>
      </c>
      <c r="F206" s="118">
        <f t="shared" si="9"/>
        <v>2.7651278874932339E-3</v>
      </c>
      <c r="G206" s="118">
        <v>3.1152647975077881E-3</v>
      </c>
      <c r="H206" s="118">
        <f t="shared" si="10"/>
        <v>8.6141055685147463E-6</v>
      </c>
      <c r="I206" s="118">
        <v>6.5000000000000002E-2</v>
      </c>
      <c r="J206" s="118">
        <f t="shared" si="11"/>
        <v>1.797333126870602E-4</v>
      </c>
    </row>
    <row r="207" spans="1:10" ht="15" customHeight="1">
      <c r="A207" s="129" t="s">
        <v>805</v>
      </c>
      <c r="B207" s="130" t="s">
        <v>806</v>
      </c>
      <c r="C207" s="131">
        <v>498.86</v>
      </c>
      <c r="D207" s="131">
        <v>56.07</v>
      </c>
      <c r="E207" s="132">
        <f t="shared" si="8"/>
        <v>27971.0802</v>
      </c>
      <c r="F207" s="118">
        <f t="shared" si="9"/>
        <v>1.0295070830122737E-3</v>
      </c>
      <c r="G207" s="118">
        <v>3.8523274478330663E-2</v>
      </c>
      <c r="H207" s="118">
        <f t="shared" si="10"/>
        <v>3.965998393626737E-5</v>
      </c>
      <c r="I207" s="118">
        <v>0.04</v>
      </c>
      <c r="J207" s="118">
        <f t="shared" si="11"/>
        <v>4.1180283320490951E-5</v>
      </c>
    </row>
    <row r="208" spans="1:10" ht="15" customHeight="1">
      <c r="A208" s="129" t="s">
        <v>869</v>
      </c>
      <c r="B208" s="130" t="s">
        <v>870</v>
      </c>
      <c r="C208" s="131">
        <v>108.499</v>
      </c>
      <c r="D208" s="131">
        <v>76.459999999999994</v>
      </c>
      <c r="E208" s="132">
        <f t="shared" ref="E208:E271" si="12">IFERROR(C208*D208, "")</f>
        <v>8295.8335399999996</v>
      </c>
      <c r="F208" s="118">
        <f t="shared" ref="F208:F271" si="13">IF(AND(ISNUMBER($I208)), IF(AND($I208&lt;=20%,$I208&gt;0%), $E208/SUMIFS($E$15:$E$516,$I$15:$I$516, "&gt;"&amp;0%,$I$15:$I$516, "&lt;="&amp;20%),""),"")</f>
        <v>3.0533748885825242E-4</v>
      </c>
      <c r="G208" s="118">
        <v>2.249542244310751E-2</v>
      </c>
      <c r="H208" s="118">
        <f t="shared" ref="H208:H271" si="14">IFERROR(F208*G208,"")</f>
        <v>6.8686957995840204E-6</v>
      </c>
      <c r="I208" s="118">
        <v>7.4999999999999997E-2</v>
      </c>
      <c r="J208" s="118">
        <f t="shared" ref="J208:J271" si="15">IFERROR(F208*I208,"")</f>
        <v>2.2900311664368932E-5</v>
      </c>
    </row>
    <row r="209" spans="1:10" ht="15" customHeight="1">
      <c r="A209" s="129" t="s">
        <v>412</v>
      </c>
      <c r="B209" s="130" t="s">
        <v>413</v>
      </c>
      <c r="C209" s="131">
        <v>381.43200000000002</v>
      </c>
      <c r="D209" s="131">
        <v>60.04</v>
      </c>
      <c r="E209" s="132">
        <f t="shared" si="12"/>
        <v>22901.17728</v>
      </c>
      <c r="F209" s="118">
        <f t="shared" si="13"/>
        <v>8.4290360080837201E-4</v>
      </c>
      <c r="G209" s="118">
        <v>4.6635576282478344E-2</v>
      </c>
      <c r="H209" s="118">
        <f t="shared" si="14"/>
        <v>3.9309295174274508E-5</v>
      </c>
      <c r="I209" s="118">
        <v>0.16</v>
      </c>
      <c r="J209" s="118">
        <f t="shared" si="15"/>
        <v>1.3486457612933952E-4</v>
      </c>
    </row>
    <row r="210" spans="1:10" ht="15" customHeight="1">
      <c r="A210" s="129" t="s">
        <v>907</v>
      </c>
      <c r="B210" s="130" t="s">
        <v>908</v>
      </c>
      <c r="C210" s="131">
        <v>1417.9939999999999</v>
      </c>
      <c r="D210" s="131">
        <v>52.03</v>
      </c>
      <c r="E210" s="132">
        <f t="shared" si="12"/>
        <v>73778.22782</v>
      </c>
      <c r="F210" s="118" t="str">
        <f t="shared" si="13"/>
        <v/>
      </c>
      <c r="G210" s="118">
        <v>1.3453776667307321E-2</v>
      </c>
      <c r="H210" s="118" t="str">
        <f t="shared" si="14"/>
        <v/>
      </c>
      <c r="I210" s="118">
        <v>0.23499999999999999</v>
      </c>
      <c r="J210" s="118" t="str">
        <f t="shared" si="15"/>
        <v/>
      </c>
    </row>
    <row r="211" spans="1:10" ht="15" customHeight="1">
      <c r="A211" s="129" t="s">
        <v>895</v>
      </c>
      <c r="B211" s="130" t="s">
        <v>896</v>
      </c>
      <c r="C211" s="131">
        <v>1817.7940000000001</v>
      </c>
      <c r="D211" s="131">
        <v>79.67</v>
      </c>
      <c r="E211" s="132">
        <f t="shared" si="12"/>
        <v>144823.64798000001</v>
      </c>
      <c r="F211" s="118">
        <f t="shared" si="13"/>
        <v>5.3303973359987078E-3</v>
      </c>
      <c r="G211" s="118">
        <v>1.1045562947157023E-2</v>
      </c>
      <c r="H211" s="118">
        <f t="shared" si="14"/>
        <v>5.8877239308131829E-5</v>
      </c>
      <c r="I211" s="118">
        <v>0.09</v>
      </c>
      <c r="J211" s="118">
        <f t="shared" si="15"/>
        <v>4.797357602398837E-4</v>
      </c>
    </row>
    <row r="212" spans="1:10" ht="15" customHeight="1">
      <c r="A212" s="129" t="s">
        <v>901</v>
      </c>
      <c r="B212" s="130" t="s">
        <v>902</v>
      </c>
      <c r="C212" s="131">
        <v>259.14299999999997</v>
      </c>
      <c r="D212" s="131">
        <v>225.03</v>
      </c>
      <c r="E212" s="132">
        <f t="shared" si="12"/>
        <v>58314.949289999997</v>
      </c>
      <c r="F212" s="118">
        <f t="shared" si="13"/>
        <v>2.1463473312538198E-3</v>
      </c>
      <c r="G212" s="118">
        <v>1.0665244634048793E-2</v>
      </c>
      <c r="H212" s="118">
        <f t="shared" si="14"/>
        <v>2.2891319357459749E-5</v>
      </c>
      <c r="I212" s="118">
        <v>0.115</v>
      </c>
      <c r="J212" s="118">
        <f t="shared" si="15"/>
        <v>2.4682994309418928E-4</v>
      </c>
    </row>
    <row r="213" spans="1:10" ht="15" customHeight="1">
      <c r="A213" s="129" t="s">
        <v>1054</v>
      </c>
      <c r="B213" s="130" t="s">
        <v>1055</v>
      </c>
      <c r="C213" s="131">
        <v>74.033000000000001</v>
      </c>
      <c r="D213" s="131">
        <v>230.1</v>
      </c>
      <c r="E213" s="132">
        <f t="shared" si="12"/>
        <v>17034.993299999998</v>
      </c>
      <c r="F213" s="118">
        <f t="shared" si="13"/>
        <v>6.2699209812485637E-4</v>
      </c>
      <c r="G213" s="118">
        <v>3.3029117774880487E-3</v>
      </c>
      <c r="H213" s="118">
        <f t="shared" si="14"/>
        <v>2.0708995852885304E-6</v>
      </c>
      <c r="I213" s="118">
        <v>0.17</v>
      </c>
      <c r="J213" s="118">
        <f t="shared" si="15"/>
        <v>1.065886566812256E-4</v>
      </c>
    </row>
    <row r="214" spans="1:10" ht="15" customHeight="1">
      <c r="A214" s="129" t="s">
        <v>905</v>
      </c>
      <c r="B214" s="130" t="s">
        <v>906</v>
      </c>
      <c r="C214" s="131">
        <v>106.557</v>
      </c>
      <c r="D214" s="131">
        <v>150.66</v>
      </c>
      <c r="E214" s="132">
        <f t="shared" si="12"/>
        <v>16053.877619999999</v>
      </c>
      <c r="F214" s="118">
        <f t="shared" si="13"/>
        <v>5.9088103145913632E-4</v>
      </c>
      <c r="G214" s="118">
        <v>2.7080844285145362E-2</v>
      </c>
      <c r="H214" s="118">
        <f t="shared" si="14"/>
        <v>1.600155720399095E-5</v>
      </c>
      <c r="I214" s="118">
        <v>0.04</v>
      </c>
      <c r="J214" s="118">
        <f t="shared" si="15"/>
        <v>2.3635241258365455E-5</v>
      </c>
    </row>
    <row r="215" spans="1:10" ht="15" customHeight="1">
      <c r="A215" s="129" t="s">
        <v>909</v>
      </c>
      <c r="B215" s="130" t="s">
        <v>910</v>
      </c>
      <c r="C215" s="131">
        <v>53.155000000000001</v>
      </c>
      <c r="D215" s="131">
        <v>222.05</v>
      </c>
      <c r="E215" s="132">
        <f t="shared" si="12"/>
        <v>11803.06775</v>
      </c>
      <c r="F215" s="118">
        <f t="shared" si="13"/>
        <v>4.3442519069745268E-4</v>
      </c>
      <c r="G215" s="118">
        <v>2.5579824363882005E-2</v>
      </c>
      <c r="H215" s="118">
        <f t="shared" si="14"/>
        <v>1.1112520077286787E-5</v>
      </c>
      <c r="I215" s="118">
        <v>4.4999999999999998E-2</v>
      </c>
      <c r="J215" s="118">
        <f t="shared" si="15"/>
        <v>1.9549133581385369E-5</v>
      </c>
    </row>
    <row r="216" spans="1:10" ht="15" customHeight="1">
      <c r="A216" s="129" t="s">
        <v>175</v>
      </c>
      <c r="B216" s="130" t="s">
        <v>176</v>
      </c>
      <c r="C216" s="131">
        <v>229.578</v>
      </c>
      <c r="D216" s="131">
        <v>129.66</v>
      </c>
      <c r="E216" s="132">
        <f t="shared" si="12"/>
        <v>29767.083480000001</v>
      </c>
      <c r="F216" s="118">
        <f t="shared" si="13"/>
        <v>1.0956110048005098E-3</v>
      </c>
      <c r="G216" s="118">
        <v>6.7869813358013269E-3</v>
      </c>
      <c r="H216" s="118">
        <f t="shared" si="14"/>
        <v>7.4358914408795985E-6</v>
      </c>
      <c r="I216" s="118">
        <v>0.1</v>
      </c>
      <c r="J216" s="118">
        <f t="shared" si="15"/>
        <v>1.0956110048005099E-4</v>
      </c>
    </row>
    <row r="217" spans="1:10" ht="15" customHeight="1">
      <c r="A217" s="129" t="s">
        <v>913</v>
      </c>
      <c r="B217" s="130" t="s">
        <v>53</v>
      </c>
      <c r="C217" s="131">
        <v>1062.5250000000001</v>
      </c>
      <c r="D217" s="131">
        <v>65.48</v>
      </c>
      <c r="E217" s="132">
        <f t="shared" si="12"/>
        <v>69574.137000000017</v>
      </c>
      <c r="F217" s="118">
        <f t="shared" si="13"/>
        <v>2.5607544050431892E-3</v>
      </c>
      <c r="G217" s="118">
        <v>4.1539401343921811E-2</v>
      </c>
      <c r="H217" s="118">
        <f t="shared" si="14"/>
        <v>1.0637220497430476E-4</v>
      </c>
      <c r="I217" s="118">
        <v>6.5000000000000002E-2</v>
      </c>
      <c r="J217" s="118">
        <f t="shared" si="15"/>
        <v>1.6644903632780732E-4</v>
      </c>
    </row>
    <row r="218" spans="1:10" ht="15" customHeight="1">
      <c r="A218" s="129" t="s">
        <v>952</v>
      </c>
      <c r="B218" s="130" t="s">
        <v>953</v>
      </c>
      <c r="C218" s="131">
        <v>1326.7660000000001</v>
      </c>
      <c r="D218" s="131">
        <v>44.79</v>
      </c>
      <c r="E218" s="132">
        <f t="shared" si="12"/>
        <v>59425.849140000006</v>
      </c>
      <c r="F218" s="118">
        <f t="shared" si="13"/>
        <v>2.1872352503443486E-3</v>
      </c>
      <c r="G218" s="118">
        <v>4.6438937262781872E-2</v>
      </c>
      <c r="H218" s="118">
        <f t="shared" si="14"/>
        <v>1.015728805696862E-4</v>
      </c>
      <c r="I218" s="118">
        <v>5.5E-2</v>
      </c>
      <c r="J218" s="118">
        <f t="shared" si="15"/>
        <v>1.2029793876893918E-4</v>
      </c>
    </row>
    <row r="219" spans="1:10" ht="15" customHeight="1">
      <c r="A219" s="129" t="s">
        <v>656</v>
      </c>
      <c r="B219" s="130" t="s">
        <v>657</v>
      </c>
      <c r="C219" s="131">
        <v>593.75199999999995</v>
      </c>
      <c r="D219" s="131">
        <v>36.35</v>
      </c>
      <c r="E219" s="132">
        <f t="shared" si="12"/>
        <v>21582.885200000001</v>
      </c>
      <c r="F219" s="118" t="str">
        <f t="shared" si="13"/>
        <v/>
      </c>
      <c r="G219" s="118" t="s">
        <v>120</v>
      </c>
      <c r="H219" s="118" t="str">
        <f t="shared" si="14"/>
        <v/>
      </c>
      <c r="I219" s="118"/>
      <c r="J219" s="118" t="str">
        <f t="shared" si="15"/>
        <v/>
      </c>
    </row>
    <row r="220" spans="1:10" ht="15" customHeight="1">
      <c r="A220" s="129" t="s">
        <v>1050</v>
      </c>
      <c r="B220" s="130" t="s">
        <v>1051</v>
      </c>
      <c r="C220" s="131">
        <v>265.80200000000002</v>
      </c>
      <c r="D220" s="131">
        <v>74.38</v>
      </c>
      <c r="E220" s="132">
        <f t="shared" si="12"/>
        <v>19770.352760000002</v>
      </c>
      <c r="F220" s="118">
        <f t="shared" si="13"/>
        <v>7.276700811887579E-4</v>
      </c>
      <c r="G220" s="118">
        <v>5.377789728421619E-3</v>
      </c>
      <c r="H220" s="118">
        <f t="shared" si="14"/>
        <v>3.9132566882966274E-6</v>
      </c>
      <c r="I220" s="118">
        <v>0.155</v>
      </c>
      <c r="J220" s="118">
        <f t="shared" si="15"/>
        <v>1.1278886258425747E-4</v>
      </c>
    </row>
    <row r="221" spans="1:10" ht="15" customHeight="1">
      <c r="A221" s="129" t="s">
        <v>928</v>
      </c>
      <c r="B221" s="130" t="s">
        <v>929</v>
      </c>
      <c r="C221" s="131">
        <v>147.94200000000001</v>
      </c>
      <c r="D221" s="131">
        <v>78.489999999999995</v>
      </c>
      <c r="E221" s="132">
        <f t="shared" si="12"/>
        <v>11611.96758</v>
      </c>
      <c r="F221" s="118">
        <f t="shared" si="13"/>
        <v>4.273915338928846E-4</v>
      </c>
      <c r="G221" s="118">
        <v>4.0769524780226787E-2</v>
      </c>
      <c r="H221" s="118">
        <f t="shared" si="14"/>
        <v>1.7424549731905096E-5</v>
      </c>
      <c r="I221" s="118">
        <v>0.06</v>
      </c>
      <c r="J221" s="118">
        <f t="shared" si="15"/>
        <v>2.5643492033573077E-5</v>
      </c>
    </row>
    <row r="222" spans="1:10" ht="15" customHeight="1">
      <c r="A222" s="129" t="s">
        <v>843</v>
      </c>
      <c r="B222" s="130" t="s">
        <v>844</v>
      </c>
      <c r="C222" s="131">
        <v>175.542</v>
      </c>
      <c r="D222" s="131">
        <v>309.75</v>
      </c>
      <c r="E222" s="132">
        <f t="shared" si="12"/>
        <v>54374.1345</v>
      </c>
      <c r="F222" s="118">
        <f t="shared" si="13"/>
        <v>2.0013012082533746E-3</v>
      </c>
      <c r="G222" s="118">
        <v>2.5827280064568199E-2</v>
      </c>
      <c r="H222" s="118">
        <f t="shared" si="14"/>
        <v>5.1688166799118636E-5</v>
      </c>
      <c r="I222" s="118">
        <v>0.08</v>
      </c>
      <c r="J222" s="118">
        <f t="shared" si="15"/>
        <v>1.6010409666026998E-4</v>
      </c>
    </row>
    <row r="223" spans="1:10" ht="15" customHeight="1">
      <c r="A223" s="129" t="s">
        <v>185</v>
      </c>
      <c r="B223" s="130" t="s">
        <v>186</v>
      </c>
      <c r="C223" s="131">
        <v>304.27999999999997</v>
      </c>
      <c r="D223" s="131">
        <v>120.86</v>
      </c>
      <c r="E223" s="132">
        <f t="shared" si="12"/>
        <v>36775.280799999993</v>
      </c>
      <c r="F223" s="118">
        <f t="shared" si="13"/>
        <v>1.3535555935864526E-3</v>
      </c>
      <c r="G223" s="118" t="s">
        <v>120</v>
      </c>
      <c r="H223" s="118" t="str">
        <f t="shared" si="14"/>
        <v/>
      </c>
      <c r="I223" s="118">
        <v>0.1</v>
      </c>
      <c r="J223" s="118">
        <f t="shared" si="15"/>
        <v>1.3535555935864527E-4</v>
      </c>
    </row>
    <row r="224" spans="1:10" ht="15" customHeight="1">
      <c r="A224" s="129" t="s">
        <v>936</v>
      </c>
      <c r="B224" s="130" t="s">
        <v>937</v>
      </c>
      <c r="C224" s="131">
        <v>506.75799999999998</v>
      </c>
      <c r="D224" s="131">
        <v>86.56</v>
      </c>
      <c r="E224" s="132">
        <f t="shared" si="12"/>
        <v>43864.972479999997</v>
      </c>
      <c r="F224" s="118">
        <f t="shared" si="13"/>
        <v>1.6144996739989492E-3</v>
      </c>
      <c r="G224" s="118">
        <v>2.2643253234750461E-2</v>
      </c>
      <c r="H224" s="118">
        <f t="shared" si="14"/>
        <v>3.6557524965780274E-5</v>
      </c>
      <c r="I224" s="118">
        <v>0.16500000000000001</v>
      </c>
      <c r="J224" s="118">
        <f t="shared" si="15"/>
        <v>2.6639244620982664E-4</v>
      </c>
    </row>
    <row r="225" spans="1:10" ht="15" customHeight="1">
      <c r="A225" s="129" t="s">
        <v>349</v>
      </c>
      <c r="B225" s="130" t="s">
        <v>350</v>
      </c>
      <c r="C225" s="131">
        <v>718.6</v>
      </c>
      <c r="D225" s="131">
        <v>65.34</v>
      </c>
      <c r="E225" s="132">
        <f t="shared" si="12"/>
        <v>46953.324000000001</v>
      </c>
      <c r="F225" s="118">
        <f t="shared" si="13"/>
        <v>1.7281699270580973E-3</v>
      </c>
      <c r="G225" s="118">
        <v>9.1827364554637279E-3</v>
      </c>
      <c r="H225" s="118">
        <f t="shared" si="14"/>
        <v>1.5869328990432482E-5</v>
      </c>
      <c r="I225" s="118">
        <v>0.16500000000000001</v>
      </c>
      <c r="J225" s="118">
        <f t="shared" si="15"/>
        <v>2.8514803796458605E-4</v>
      </c>
    </row>
    <row r="226" spans="1:10" ht="15" customHeight="1">
      <c r="A226" s="129" t="s">
        <v>982</v>
      </c>
      <c r="B226" s="130" t="s">
        <v>983</v>
      </c>
      <c r="C226" s="131">
        <v>907.572</v>
      </c>
      <c r="D226" s="131">
        <v>160.63</v>
      </c>
      <c r="E226" s="132">
        <f t="shared" si="12"/>
        <v>145783.29035999998</v>
      </c>
      <c r="F226" s="118">
        <f t="shared" si="13"/>
        <v>5.365718053693719E-3</v>
      </c>
      <c r="G226" s="118">
        <v>3.0878416236070474E-2</v>
      </c>
      <c r="H226" s="118">
        <f t="shared" si="14"/>
        <v>1.6568487546735259E-4</v>
      </c>
      <c r="I226" s="118">
        <v>0.09</v>
      </c>
      <c r="J226" s="118">
        <f t="shared" si="15"/>
        <v>4.8291462483243469E-4</v>
      </c>
    </row>
    <row r="227" spans="1:10" ht="15" customHeight="1">
      <c r="A227" s="129" t="s">
        <v>984</v>
      </c>
      <c r="B227" s="130" t="s">
        <v>985</v>
      </c>
      <c r="C227" s="131">
        <v>208.77099999999999</v>
      </c>
      <c r="D227" s="131">
        <v>68.44</v>
      </c>
      <c r="E227" s="132">
        <f t="shared" si="12"/>
        <v>14288.287239999998</v>
      </c>
      <c r="F227" s="118">
        <f t="shared" si="13"/>
        <v>5.2589649067946579E-4</v>
      </c>
      <c r="G227" s="118">
        <v>1.1689070718877851E-3</v>
      </c>
      <c r="H227" s="118">
        <f t="shared" si="14"/>
        <v>6.1472412703619624E-7</v>
      </c>
      <c r="I227" s="118">
        <v>0.105</v>
      </c>
      <c r="J227" s="118">
        <f t="shared" si="15"/>
        <v>5.5219131521343906E-5</v>
      </c>
    </row>
    <row r="228" spans="1:10" ht="15" customHeight="1">
      <c r="A228" s="129" t="s">
        <v>960</v>
      </c>
      <c r="B228" s="130" t="s">
        <v>961</v>
      </c>
      <c r="C228" s="131">
        <v>391.78899999999999</v>
      </c>
      <c r="D228" s="131">
        <v>513.97</v>
      </c>
      <c r="E228" s="132">
        <f t="shared" si="12"/>
        <v>201367.79233</v>
      </c>
      <c r="F228" s="118">
        <f t="shared" si="13"/>
        <v>7.4115681987240384E-3</v>
      </c>
      <c r="G228" s="118">
        <v>2.3347666206198804E-3</v>
      </c>
      <c r="H228" s="118">
        <f t="shared" si="14"/>
        <v>1.7304282036828698E-5</v>
      </c>
      <c r="I228" s="118">
        <v>0.1</v>
      </c>
      <c r="J228" s="118">
        <f t="shared" si="15"/>
        <v>7.4115681987240388E-4</v>
      </c>
    </row>
    <row r="229" spans="1:10" ht="15" customHeight="1">
      <c r="A229" s="129" t="s">
        <v>958</v>
      </c>
      <c r="B229" s="130" t="s">
        <v>959</v>
      </c>
      <c r="C229" s="131">
        <v>1161.0530000000001</v>
      </c>
      <c r="D229" s="131">
        <v>72.099999999999994</v>
      </c>
      <c r="E229" s="132">
        <f t="shared" si="12"/>
        <v>83711.921300000002</v>
      </c>
      <c r="F229" s="118">
        <f t="shared" si="13"/>
        <v>3.0811114656528723E-3</v>
      </c>
      <c r="G229" s="118">
        <v>1.636615811373093E-2</v>
      </c>
      <c r="H229" s="118">
        <f t="shared" si="14"/>
        <v>5.0425957412904151E-5</v>
      </c>
      <c r="I229" s="118">
        <v>0.17</v>
      </c>
      <c r="J229" s="118">
        <f t="shared" si="15"/>
        <v>5.2378894916098827E-4</v>
      </c>
    </row>
    <row r="230" spans="1:10" ht="15" customHeight="1">
      <c r="A230" s="129" t="s">
        <v>499</v>
      </c>
      <c r="B230" s="130" t="s">
        <v>500</v>
      </c>
      <c r="C230" s="131">
        <v>97.438000000000002</v>
      </c>
      <c r="D230" s="131">
        <v>115.52</v>
      </c>
      <c r="E230" s="132">
        <f t="shared" si="12"/>
        <v>11256.037759999999</v>
      </c>
      <c r="F230" s="118">
        <f t="shared" si="13"/>
        <v>4.1429113633493527E-4</v>
      </c>
      <c r="G230" s="118">
        <v>7.1849030470914127E-3</v>
      </c>
      <c r="H230" s="118">
        <f t="shared" si="14"/>
        <v>2.9766416478358403E-6</v>
      </c>
      <c r="I230" s="118">
        <v>0.08</v>
      </c>
      <c r="J230" s="118">
        <f t="shared" si="15"/>
        <v>3.3143290906794819E-5</v>
      </c>
    </row>
    <row r="231" spans="1:10" ht="15" customHeight="1">
      <c r="A231" s="129" t="s">
        <v>597</v>
      </c>
      <c r="B231" s="130" t="s">
        <v>598</v>
      </c>
      <c r="C231" s="131">
        <v>688.81</v>
      </c>
      <c r="D231" s="131">
        <v>57.84</v>
      </c>
      <c r="E231" s="132">
        <f t="shared" si="12"/>
        <v>39840.770400000001</v>
      </c>
      <c r="F231" s="118">
        <f t="shared" si="13"/>
        <v>1.4663843879531597E-3</v>
      </c>
      <c r="G231" s="118">
        <v>2.420470262793914E-2</v>
      </c>
      <c r="H231" s="118">
        <f t="shared" si="14"/>
        <v>3.5493398048658772E-5</v>
      </c>
      <c r="I231" s="118">
        <v>0.13</v>
      </c>
      <c r="J231" s="118">
        <f t="shared" si="15"/>
        <v>1.9062997043391077E-4</v>
      </c>
    </row>
    <row r="232" spans="1:10" ht="15" customHeight="1">
      <c r="A232" s="129" t="s">
        <v>994</v>
      </c>
      <c r="B232" s="130" t="s">
        <v>995</v>
      </c>
      <c r="C232" s="131">
        <v>51.220999999999997</v>
      </c>
      <c r="D232" s="131">
        <v>419.37</v>
      </c>
      <c r="E232" s="132">
        <f t="shared" si="12"/>
        <v>21480.550769999998</v>
      </c>
      <c r="F232" s="118">
        <f t="shared" si="13"/>
        <v>7.9061584345676249E-4</v>
      </c>
      <c r="G232" s="118" t="s">
        <v>120</v>
      </c>
      <c r="H232" s="118" t="str">
        <f t="shared" si="14"/>
        <v/>
      </c>
      <c r="I232" s="118">
        <v>0.155</v>
      </c>
      <c r="J232" s="118">
        <f t="shared" si="15"/>
        <v>1.2254545573579819E-4</v>
      </c>
    </row>
    <row r="233" spans="1:10" ht="15" customHeight="1">
      <c r="A233" s="129" t="s">
        <v>998</v>
      </c>
      <c r="B233" s="130" t="s">
        <v>999</v>
      </c>
      <c r="C233" s="131">
        <v>614.80100000000004</v>
      </c>
      <c r="D233" s="131">
        <v>197.14</v>
      </c>
      <c r="E233" s="132">
        <f t="shared" si="12"/>
        <v>121201.86914</v>
      </c>
      <c r="F233" s="118">
        <f t="shared" si="13"/>
        <v>4.4609711838714304E-3</v>
      </c>
      <c r="G233" s="118">
        <v>2.6377193872374964E-2</v>
      </c>
      <c r="H233" s="118">
        <f t="shared" si="14"/>
        <v>1.1766790177605479E-4</v>
      </c>
      <c r="I233" s="118">
        <v>9.5000000000000001E-2</v>
      </c>
      <c r="J233" s="118">
        <f t="shared" si="15"/>
        <v>4.2379226246778588E-4</v>
      </c>
    </row>
    <row r="234" spans="1:10" ht="15" customHeight="1">
      <c r="A234" s="129" t="s">
        <v>611</v>
      </c>
      <c r="B234" s="130" t="s">
        <v>612</v>
      </c>
      <c r="C234" s="131">
        <v>178.79599999999999</v>
      </c>
      <c r="D234" s="131">
        <v>174.15</v>
      </c>
      <c r="E234" s="132">
        <f t="shared" si="12"/>
        <v>31137.323400000001</v>
      </c>
      <c r="F234" s="118">
        <f t="shared" si="13"/>
        <v>1.1460442270064286E-3</v>
      </c>
      <c r="G234" s="118" t="s">
        <v>120</v>
      </c>
      <c r="H234" s="118" t="str">
        <f t="shared" si="14"/>
        <v/>
      </c>
      <c r="I234" s="118">
        <v>0.13</v>
      </c>
      <c r="J234" s="118">
        <f t="shared" si="15"/>
        <v>1.4898574951083572E-4</v>
      </c>
    </row>
    <row r="235" spans="1:10" ht="15" customHeight="1">
      <c r="A235" s="129" t="s">
        <v>996</v>
      </c>
      <c r="B235" s="130" t="s">
        <v>997</v>
      </c>
      <c r="C235" s="131">
        <v>935.38300000000004</v>
      </c>
      <c r="D235" s="131">
        <v>555.15</v>
      </c>
      <c r="E235" s="132">
        <f t="shared" si="12"/>
        <v>519277.87245000002</v>
      </c>
      <c r="F235" s="118">
        <f t="shared" si="13"/>
        <v>1.9112606446240112E-2</v>
      </c>
      <c r="G235" s="118">
        <v>1.1888678735476898E-2</v>
      </c>
      <c r="H235" s="118">
        <f t="shared" si="14"/>
        <v>2.272236378369535E-4</v>
      </c>
      <c r="I235" s="118">
        <v>0.12</v>
      </c>
      <c r="J235" s="118">
        <f t="shared" si="15"/>
        <v>2.2935127735488133E-3</v>
      </c>
    </row>
    <row r="236" spans="1:10" ht="15" customHeight="1">
      <c r="A236" s="129" t="s">
        <v>718</v>
      </c>
      <c r="B236" s="130" t="s">
        <v>719</v>
      </c>
      <c r="C236" s="131">
        <v>677.58399999999995</v>
      </c>
      <c r="D236" s="131">
        <v>30.45</v>
      </c>
      <c r="E236" s="132">
        <f t="shared" si="12"/>
        <v>20632.432799999999</v>
      </c>
      <c r="F236" s="118" t="str">
        <f t="shared" si="13"/>
        <v/>
      </c>
      <c r="G236" s="118">
        <v>1.1822660098522167E-2</v>
      </c>
      <c r="H236" s="118" t="str">
        <f t="shared" si="14"/>
        <v/>
      </c>
      <c r="I236" s="118"/>
      <c r="J236" s="118" t="str">
        <f t="shared" si="15"/>
        <v/>
      </c>
    </row>
    <row r="237" spans="1:10" ht="15" customHeight="1">
      <c r="A237" s="129" t="s">
        <v>237</v>
      </c>
      <c r="B237" s="130" t="s">
        <v>238</v>
      </c>
      <c r="C237" s="131">
        <v>24.748999999999999</v>
      </c>
      <c r="D237" s="131">
        <v>351.71</v>
      </c>
      <c r="E237" s="132">
        <f t="shared" si="12"/>
        <v>8704.4707899999994</v>
      </c>
      <c r="F237" s="118">
        <f t="shared" si="13"/>
        <v>3.2037784268976649E-4</v>
      </c>
      <c r="G237" s="118" t="s">
        <v>120</v>
      </c>
      <c r="H237" s="118" t="str">
        <f t="shared" si="14"/>
        <v/>
      </c>
      <c r="I237" s="118">
        <v>0.115</v>
      </c>
      <c r="J237" s="118">
        <f t="shared" si="15"/>
        <v>3.6843451909323147E-5</v>
      </c>
    </row>
    <row r="238" spans="1:10" ht="15" customHeight="1">
      <c r="A238" s="129" t="s">
        <v>1022</v>
      </c>
      <c r="B238" s="130" t="s">
        <v>1023</v>
      </c>
      <c r="C238" s="131">
        <v>399.71300000000002</v>
      </c>
      <c r="D238" s="131">
        <v>39.130000000000003</v>
      </c>
      <c r="E238" s="132">
        <f t="shared" si="12"/>
        <v>15640.769690000001</v>
      </c>
      <c r="F238" s="118">
        <f t="shared" si="13"/>
        <v>5.7567612921930302E-4</v>
      </c>
      <c r="G238" s="118">
        <v>4.6000511116790183E-2</v>
      </c>
      <c r="H238" s="118">
        <f t="shared" si="14"/>
        <v>2.6481396181823289E-5</v>
      </c>
      <c r="I238" s="118">
        <v>0.105</v>
      </c>
      <c r="J238" s="118">
        <f t="shared" si="15"/>
        <v>6.0445993568026818E-5</v>
      </c>
    </row>
    <row r="239" spans="1:10" ht="15" customHeight="1">
      <c r="A239" s="129" t="s">
        <v>1008</v>
      </c>
      <c r="B239" s="130" t="s">
        <v>1009</v>
      </c>
      <c r="C239" s="131">
        <v>388.495</v>
      </c>
      <c r="D239" s="131">
        <v>28.25</v>
      </c>
      <c r="E239" s="132">
        <f t="shared" si="12"/>
        <v>10974.983749999999</v>
      </c>
      <c r="F239" s="118">
        <f t="shared" si="13"/>
        <v>4.0394662722284162E-4</v>
      </c>
      <c r="G239" s="118">
        <v>7.221238938053097E-2</v>
      </c>
      <c r="H239" s="118">
        <f t="shared" si="14"/>
        <v>2.9169951133968031E-5</v>
      </c>
      <c r="I239" s="118">
        <v>0.09</v>
      </c>
      <c r="J239" s="118">
        <f t="shared" si="15"/>
        <v>3.6355196450055747E-5</v>
      </c>
    </row>
    <row r="240" spans="1:10" ht="15" customHeight="1">
      <c r="A240" s="129" t="s">
        <v>1014</v>
      </c>
      <c r="B240" s="130" t="s">
        <v>1015</v>
      </c>
      <c r="C240" s="131">
        <v>191.77500000000001</v>
      </c>
      <c r="D240" s="131">
        <v>23.59</v>
      </c>
      <c r="E240" s="132">
        <f t="shared" si="12"/>
        <v>4523.9722499999998</v>
      </c>
      <c r="F240" s="118" t="str">
        <f t="shared" si="13"/>
        <v/>
      </c>
      <c r="G240" s="118">
        <v>8.9868588384908868E-2</v>
      </c>
      <c r="H240" s="118" t="str">
        <f t="shared" si="14"/>
        <v/>
      </c>
      <c r="I240" s="118">
        <v>-0.20499999999999999</v>
      </c>
      <c r="J240" s="118" t="str">
        <f t="shared" si="15"/>
        <v/>
      </c>
    </row>
    <row r="241" spans="1:10" ht="15" customHeight="1">
      <c r="A241" s="129" t="s">
        <v>1012</v>
      </c>
      <c r="B241" s="130" t="s">
        <v>1013</v>
      </c>
      <c r="C241" s="131">
        <v>132.90100000000001</v>
      </c>
      <c r="D241" s="131">
        <v>163.69999999999999</v>
      </c>
      <c r="E241" s="132">
        <f t="shared" si="12"/>
        <v>21755.893700000001</v>
      </c>
      <c r="F241" s="118">
        <f t="shared" si="13"/>
        <v>8.0075014984269742E-4</v>
      </c>
      <c r="G241" s="118">
        <v>9.7739767868051334E-3</v>
      </c>
      <c r="H241" s="118">
        <f t="shared" si="14"/>
        <v>7.8265133765932566E-6</v>
      </c>
      <c r="I241" s="118">
        <v>8.5000000000000006E-2</v>
      </c>
      <c r="J241" s="118">
        <f t="shared" si="15"/>
        <v>6.8063762736629284E-5</v>
      </c>
    </row>
    <row r="242" spans="1:10" ht="15" customHeight="1">
      <c r="A242" s="129" t="s">
        <v>1058</v>
      </c>
      <c r="B242" s="130" t="s">
        <v>1059</v>
      </c>
      <c r="C242" s="131">
        <v>735.91700000000003</v>
      </c>
      <c r="D242" s="131">
        <v>30.93</v>
      </c>
      <c r="E242" s="132">
        <f t="shared" si="12"/>
        <v>22761.912810000002</v>
      </c>
      <c r="F242" s="118">
        <f t="shared" si="13"/>
        <v>8.3777781527374874E-4</v>
      </c>
      <c r="G242" s="118">
        <v>2.3278370514064013E-2</v>
      </c>
      <c r="H242" s="118">
        <f t="shared" si="14"/>
        <v>1.95021023924054E-5</v>
      </c>
      <c r="I242" s="118">
        <v>7.0000000000000007E-2</v>
      </c>
      <c r="J242" s="118">
        <f t="shared" si="15"/>
        <v>5.8644447069162414E-5</v>
      </c>
    </row>
    <row r="243" spans="1:10" ht="15" customHeight="1">
      <c r="A243" s="129" t="s">
        <v>1042</v>
      </c>
      <c r="B243" s="130" t="s">
        <v>1043</v>
      </c>
      <c r="C243" s="131">
        <v>54.478000000000002</v>
      </c>
      <c r="D243" s="131">
        <v>138.24</v>
      </c>
      <c r="E243" s="132">
        <f t="shared" si="12"/>
        <v>7531.0387200000005</v>
      </c>
      <c r="F243" s="118">
        <f t="shared" si="13"/>
        <v>2.7718835487374881E-4</v>
      </c>
      <c r="G243" s="118">
        <v>5.063657407407407E-2</v>
      </c>
      <c r="H243" s="118">
        <f t="shared" si="14"/>
        <v>1.4035868664035312E-5</v>
      </c>
      <c r="I243" s="118">
        <v>0.06</v>
      </c>
      <c r="J243" s="118">
        <f t="shared" si="15"/>
        <v>1.6631301292424929E-5</v>
      </c>
    </row>
    <row r="244" spans="1:10" ht="15" customHeight="1">
      <c r="A244" s="129" t="s">
        <v>1046</v>
      </c>
      <c r="B244" s="130" t="s">
        <v>1047</v>
      </c>
      <c r="C244" s="131">
        <v>1218.3399999999999</v>
      </c>
      <c r="D244" s="131">
        <v>32.729999999999997</v>
      </c>
      <c r="E244" s="132">
        <f t="shared" si="12"/>
        <v>39876.268199999991</v>
      </c>
      <c r="F244" s="118">
        <f t="shared" si="13"/>
        <v>1.4676909244283347E-3</v>
      </c>
      <c r="G244" s="118">
        <v>5.1940116101435993E-2</v>
      </c>
      <c r="H244" s="118">
        <f t="shared" si="14"/>
        <v>7.6232037015831628E-5</v>
      </c>
      <c r="I244" s="118">
        <v>8.5000000000000006E-2</v>
      </c>
      <c r="J244" s="118">
        <f t="shared" si="15"/>
        <v>1.2475372857640845E-4</v>
      </c>
    </row>
    <row r="245" spans="1:10" ht="15" customHeight="1">
      <c r="A245" s="129" t="s">
        <v>1236</v>
      </c>
      <c r="B245" s="130" t="s">
        <v>289</v>
      </c>
      <c r="C245" s="131">
        <v>326.66399999999999</v>
      </c>
      <c r="D245" s="131">
        <v>94.54</v>
      </c>
      <c r="E245" s="132">
        <f t="shared" si="12"/>
        <v>30882.814560000003</v>
      </c>
      <c r="F245" s="118" t="str">
        <f t="shared" si="13"/>
        <v/>
      </c>
      <c r="G245" s="118">
        <v>5.9657287920456938E-3</v>
      </c>
      <c r="H245" s="118" t="str">
        <f t="shared" si="14"/>
        <v/>
      </c>
      <c r="I245" s="118"/>
      <c r="J245" s="118" t="str">
        <f t="shared" si="15"/>
        <v/>
      </c>
    </row>
    <row r="246" spans="1:10" ht="15" customHeight="1">
      <c r="A246" s="129" t="s">
        <v>1036</v>
      </c>
      <c r="B246" s="130" t="s">
        <v>1037</v>
      </c>
      <c r="C246" s="131">
        <v>315.435</v>
      </c>
      <c r="D246" s="131">
        <v>91.33</v>
      </c>
      <c r="E246" s="132">
        <f t="shared" si="12"/>
        <v>28808.678550000001</v>
      </c>
      <c r="F246" s="118">
        <f t="shared" si="13"/>
        <v>1.0603358328452673E-3</v>
      </c>
      <c r="G246" s="118">
        <v>3.1862476732727477E-2</v>
      </c>
      <c r="H246" s="118">
        <f t="shared" si="14"/>
        <v>3.3784925802909542E-5</v>
      </c>
      <c r="I246" s="118">
        <v>0.06</v>
      </c>
      <c r="J246" s="118">
        <f t="shared" si="15"/>
        <v>6.3620149970716039E-5</v>
      </c>
    </row>
    <row r="247" spans="1:10" ht="15" customHeight="1">
      <c r="A247" s="129" t="s">
        <v>135</v>
      </c>
      <c r="B247" s="130" t="s">
        <v>136</v>
      </c>
      <c r="C247" s="131">
        <v>464.9</v>
      </c>
      <c r="D247" s="131">
        <v>318.5</v>
      </c>
      <c r="E247" s="132">
        <f t="shared" si="12"/>
        <v>148070.65</v>
      </c>
      <c r="F247" s="118">
        <f t="shared" si="13"/>
        <v>5.4499068992420012E-3</v>
      </c>
      <c r="G247" s="118" t="s">
        <v>120</v>
      </c>
      <c r="H247" s="118" t="str">
        <f t="shared" si="14"/>
        <v/>
      </c>
      <c r="I247" s="118">
        <v>0.14499999999999999</v>
      </c>
      <c r="J247" s="118">
        <f t="shared" si="15"/>
        <v>7.9023650039009008E-4</v>
      </c>
    </row>
    <row r="248" spans="1:10" ht="15" customHeight="1">
      <c r="A248" s="129" t="s">
        <v>147</v>
      </c>
      <c r="B248" s="130" t="s">
        <v>148</v>
      </c>
      <c r="C248" s="131">
        <v>667.93399999999997</v>
      </c>
      <c r="D248" s="131">
        <v>26.16</v>
      </c>
      <c r="E248" s="132">
        <f t="shared" si="12"/>
        <v>17473.153439999998</v>
      </c>
      <c r="F248" s="118">
        <f t="shared" si="13"/>
        <v>6.4311907514534518E-4</v>
      </c>
      <c r="G248" s="118">
        <v>2.4159021406727828E-2</v>
      </c>
      <c r="H248" s="118">
        <f t="shared" si="14"/>
        <v>1.5537127503511398E-5</v>
      </c>
      <c r="I248" s="118">
        <v>0.14000000000000001</v>
      </c>
      <c r="J248" s="118">
        <f t="shared" si="15"/>
        <v>9.0036670520348327E-5</v>
      </c>
    </row>
    <row r="249" spans="1:10" ht="15" customHeight="1">
      <c r="A249" s="129" t="s">
        <v>177</v>
      </c>
      <c r="B249" s="130" t="s">
        <v>178</v>
      </c>
      <c r="C249" s="131">
        <v>534.93100000000004</v>
      </c>
      <c r="D249" s="131">
        <v>270.35000000000002</v>
      </c>
      <c r="E249" s="132">
        <f t="shared" si="12"/>
        <v>144618.59585000001</v>
      </c>
      <c r="F249" s="118">
        <f t="shared" si="13"/>
        <v>5.3228501616060016E-3</v>
      </c>
      <c r="G249" s="118">
        <v>2.870353245792491E-2</v>
      </c>
      <c r="H249" s="118">
        <f t="shared" si="14"/>
        <v>1.5278460238232872E-4</v>
      </c>
      <c r="I249" s="118">
        <v>5.5E-2</v>
      </c>
      <c r="J249" s="118">
        <f t="shared" si="15"/>
        <v>2.9275675888833008E-4</v>
      </c>
    </row>
    <row r="250" spans="1:10" ht="15" customHeight="1">
      <c r="A250" s="129" t="s">
        <v>123</v>
      </c>
      <c r="B250" s="130" t="s">
        <v>124</v>
      </c>
      <c r="C250" s="131">
        <v>15908.118</v>
      </c>
      <c r="D250" s="131">
        <v>153.34</v>
      </c>
      <c r="E250" s="132">
        <f t="shared" si="12"/>
        <v>2439350.8141200002</v>
      </c>
      <c r="F250" s="118">
        <f t="shared" si="13"/>
        <v>8.978305174958158E-2</v>
      </c>
      <c r="G250" s="118">
        <v>5.9997391417764443E-3</v>
      </c>
      <c r="H250" s="118">
        <f t="shared" si="14"/>
        <v>5.3867488985010468E-4</v>
      </c>
      <c r="I250" s="118">
        <v>0.14000000000000001</v>
      </c>
      <c r="J250" s="118">
        <f t="shared" si="15"/>
        <v>1.2569627244941423E-2</v>
      </c>
    </row>
    <row r="251" spans="1:10" ht="15" customHeight="1">
      <c r="A251" s="129" t="s">
        <v>143</v>
      </c>
      <c r="B251" s="130" t="s">
        <v>144</v>
      </c>
      <c r="C251" s="131">
        <v>215.85900000000001</v>
      </c>
      <c r="D251" s="131">
        <v>214.3</v>
      </c>
      <c r="E251" s="132">
        <f t="shared" si="12"/>
        <v>46258.583700000003</v>
      </c>
      <c r="F251" s="118">
        <f t="shared" si="13"/>
        <v>1.7025992285155337E-3</v>
      </c>
      <c r="G251" s="118" t="s">
        <v>120</v>
      </c>
      <c r="H251" s="118" t="str">
        <f t="shared" si="14"/>
        <v/>
      </c>
      <c r="I251" s="118">
        <v>0.14000000000000001</v>
      </c>
      <c r="J251" s="118">
        <f t="shared" si="15"/>
        <v>2.3836389199217474E-4</v>
      </c>
    </row>
    <row r="252" spans="1:10" ht="15" customHeight="1">
      <c r="A252" s="129" t="s">
        <v>341</v>
      </c>
      <c r="B252" s="130" t="s">
        <v>342</v>
      </c>
      <c r="C252" s="131">
        <v>101.545</v>
      </c>
      <c r="D252" s="131">
        <v>427.55</v>
      </c>
      <c r="E252" s="132">
        <f t="shared" si="12"/>
        <v>43415.564750000005</v>
      </c>
      <c r="F252" s="118">
        <f t="shared" si="13"/>
        <v>1.5979587167714389E-3</v>
      </c>
      <c r="G252" s="118">
        <v>1.075897555841422E-2</v>
      </c>
      <c r="H252" s="118">
        <f t="shared" si="14"/>
        <v>1.7192398777098861E-5</v>
      </c>
      <c r="I252" s="118">
        <v>0.13500000000000001</v>
      </c>
      <c r="J252" s="118">
        <f t="shared" si="15"/>
        <v>2.1572442676414427E-4</v>
      </c>
    </row>
    <row r="253" spans="1:10" ht="15" customHeight="1">
      <c r="A253" s="129" t="s">
        <v>310</v>
      </c>
      <c r="B253" s="130" t="s">
        <v>311</v>
      </c>
      <c r="C253" s="131">
        <v>4313.9639999999999</v>
      </c>
      <c r="D253" s="131">
        <v>31.74</v>
      </c>
      <c r="E253" s="132">
        <f t="shared" si="12"/>
        <v>136925.21735999998</v>
      </c>
      <c r="F253" s="118">
        <f t="shared" si="13"/>
        <v>5.0396867088141678E-3</v>
      </c>
      <c r="G253" s="118">
        <v>3.4026465028355393E-2</v>
      </c>
      <c r="H253" s="118">
        <f t="shared" si="14"/>
        <v>1.7148272355133276E-4</v>
      </c>
      <c r="I253" s="118">
        <v>9.5000000000000001E-2</v>
      </c>
      <c r="J253" s="118">
        <f t="shared" si="15"/>
        <v>4.7877023733734596E-4</v>
      </c>
    </row>
    <row r="254" spans="1:10" ht="15" customHeight="1">
      <c r="A254" s="129" t="s">
        <v>940</v>
      </c>
      <c r="B254" s="130" t="s">
        <v>941</v>
      </c>
      <c r="C254" s="131">
        <v>200.36600000000001</v>
      </c>
      <c r="D254" s="131">
        <v>50.43</v>
      </c>
      <c r="E254" s="132">
        <f t="shared" si="12"/>
        <v>10104.45738</v>
      </c>
      <c r="F254" s="118" t="str">
        <f t="shared" si="13"/>
        <v/>
      </c>
      <c r="G254" s="118">
        <v>3.0140789212770178E-2</v>
      </c>
      <c r="H254" s="118" t="str">
        <f t="shared" si="14"/>
        <v/>
      </c>
      <c r="I254" s="118">
        <v>0.495</v>
      </c>
      <c r="J254" s="118" t="str">
        <f t="shared" si="15"/>
        <v/>
      </c>
    </row>
    <row r="255" spans="1:10" ht="15" customHeight="1">
      <c r="A255" s="129" t="s">
        <v>617</v>
      </c>
      <c r="B255" s="130" t="s">
        <v>618</v>
      </c>
      <c r="C255" s="131">
        <v>141.71799999999999</v>
      </c>
      <c r="D255" s="131">
        <v>316.45</v>
      </c>
      <c r="E255" s="132">
        <f t="shared" si="12"/>
        <v>44846.661099999998</v>
      </c>
      <c r="F255" s="118" t="str">
        <f t="shared" si="13"/>
        <v/>
      </c>
      <c r="G255" s="118">
        <v>1.6432295781324064E-2</v>
      </c>
      <c r="H255" s="118" t="str">
        <f t="shared" si="14"/>
        <v/>
      </c>
      <c r="I255" s="118">
        <v>0.23</v>
      </c>
      <c r="J255" s="118" t="str">
        <f t="shared" si="15"/>
        <v/>
      </c>
    </row>
    <row r="256" spans="1:10" ht="15" customHeight="1">
      <c r="A256" s="129" t="s">
        <v>670</v>
      </c>
      <c r="B256" s="130" t="s">
        <v>671</v>
      </c>
      <c r="C256" s="131">
        <v>324.55099999999999</v>
      </c>
      <c r="D256" s="131">
        <v>160.11000000000001</v>
      </c>
      <c r="E256" s="132">
        <f t="shared" si="12"/>
        <v>51963.860610000003</v>
      </c>
      <c r="F256" s="118">
        <f t="shared" si="13"/>
        <v>1.9125883654167028E-3</v>
      </c>
      <c r="G256" s="118">
        <v>7.4948472924864151E-3</v>
      </c>
      <c r="H256" s="118">
        <f t="shared" si="14"/>
        <v>1.4334557732184393E-5</v>
      </c>
      <c r="I256" s="118">
        <v>0.17499999999999999</v>
      </c>
      <c r="J256" s="118">
        <f t="shared" si="15"/>
        <v>3.3470296394792298E-4</v>
      </c>
    </row>
    <row r="257" spans="1:10" ht="15" customHeight="1">
      <c r="A257" s="129" t="s">
        <v>692</v>
      </c>
      <c r="B257" s="130" t="s">
        <v>693</v>
      </c>
      <c r="C257" s="131">
        <v>250.601</v>
      </c>
      <c r="D257" s="131">
        <v>78.64</v>
      </c>
      <c r="E257" s="132">
        <f t="shared" si="12"/>
        <v>19707.262640000001</v>
      </c>
      <c r="F257" s="118">
        <f t="shared" si="13"/>
        <v>7.253479783259555E-4</v>
      </c>
      <c r="G257" s="118">
        <v>1.881993896236012E-2</v>
      </c>
      <c r="H257" s="118">
        <f t="shared" si="14"/>
        <v>1.3651004678565793E-5</v>
      </c>
      <c r="I257" s="118">
        <v>0.05</v>
      </c>
      <c r="J257" s="118">
        <f t="shared" si="15"/>
        <v>3.6267398916297778E-5</v>
      </c>
    </row>
    <row r="258" spans="1:10" ht="15" customHeight="1">
      <c r="A258" s="129" t="s">
        <v>801</v>
      </c>
      <c r="B258" s="130" t="s">
        <v>802</v>
      </c>
      <c r="C258" s="131">
        <v>347.76799999999997</v>
      </c>
      <c r="D258" s="131">
        <v>96.83</v>
      </c>
      <c r="E258" s="132">
        <f t="shared" si="12"/>
        <v>33674.375439999996</v>
      </c>
      <c r="F258" s="118">
        <f t="shared" si="13"/>
        <v>1.2394232823190914E-3</v>
      </c>
      <c r="G258" s="118">
        <v>1.5284519260559744E-2</v>
      </c>
      <c r="H258" s="118">
        <f t="shared" si="14"/>
        <v>1.894398903059233E-5</v>
      </c>
      <c r="I258" s="118">
        <v>0.05</v>
      </c>
      <c r="J258" s="118">
        <f t="shared" si="15"/>
        <v>6.1971164115954571E-5</v>
      </c>
    </row>
    <row r="259" spans="1:10" ht="15" customHeight="1">
      <c r="A259" s="129" t="s">
        <v>329</v>
      </c>
      <c r="B259" s="130" t="s">
        <v>330</v>
      </c>
      <c r="C259" s="131">
        <v>442.60399999999998</v>
      </c>
      <c r="D259" s="131">
        <v>501.5</v>
      </c>
      <c r="E259" s="132">
        <f t="shared" si="12"/>
        <v>221965.90599999999</v>
      </c>
      <c r="F259" s="118">
        <f t="shared" si="13"/>
        <v>8.1697049516963795E-3</v>
      </c>
      <c r="G259" s="118">
        <v>7.1784646061814556E-3</v>
      </c>
      <c r="H259" s="118">
        <f t="shared" si="14"/>
        <v>5.864593783869784E-5</v>
      </c>
      <c r="I259" s="118">
        <v>0.105</v>
      </c>
      <c r="J259" s="118">
        <f t="shared" si="15"/>
        <v>8.5781901992811982E-4</v>
      </c>
    </row>
    <row r="260" spans="1:10" ht="15" customHeight="1">
      <c r="A260" s="129" t="s">
        <v>483</v>
      </c>
      <c r="B260" s="130" t="s">
        <v>484</v>
      </c>
      <c r="C260" s="131">
        <v>182.715</v>
      </c>
      <c r="D260" s="131">
        <v>120.1</v>
      </c>
      <c r="E260" s="132">
        <f t="shared" si="12"/>
        <v>21944.071499999998</v>
      </c>
      <c r="F260" s="118">
        <f t="shared" si="13"/>
        <v>8.0767624553083114E-4</v>
      </c>
      <c r="G260" s="118">
        <v>8.9925062447960037E-3</v>
      </c>
      <c r="H260" s="118">
        <f t="shared" si="14"/>
        <v>7.2630336817093895E-6</v>
      </c>
      <c r="I260" s="118">
        <v>0.115</v>
      </c>
      <c r="J260" s="118">
        <f t="shared" si="15"/>
        <v>9.2882768236045589E-5</v>
      </c>
    </row>
    <row r="261" spans="1:10" ht="15" customHeight="1">
      <c r="A261" s="129" t="s">
        <v>934</v>
      </c>
      <c r="B261" s="130" t="s">
        <v>935</v>
      </c>
      <c r="C261" s="131">
        <v>378.32100000000003</v>
      </c>
      <c r="D261" s="131">
        <v>229.24</v>
      </c>
      <c r="E261" s="132">
        <f t="shared" si="12"/>
        <v>86726.30604000001</v>
      </c>
      <c r="F261" s="118">
        <f t="shared" si="13"/>
        <v>3.192059288138259E-3</v>
      </c>
      <c r="G261" s="118">
        <v>1.2127028441807712E-2</v>
      </c>
      <c r="H261" s="118">
        <f t="shared" si="14"/>
        <v>3.8710193775189146E-5</v>
      </c>
      <c r="I261" s="118">
        <v>8.5000000000000006E-2</v>
      </c>
      <c r="J261" s="118">
        <f t="shared" si="15"/>
        <v>2.7132503949175204E-4</v>
      </c>
    </row>
    <row r="262" spans="1:10" ht="15" customHeight="1">
      <c r="A262" s="129" t="s">
        <v>976</v>
      </c>
      <c r="B262" s="130" t="s">
        <v>977</v>
      </c>
      <c r="C262" s="131">
        <v>289.61700000000002</v>
      </c>
      <c r="D262" s="131">
        <v>68.349999999999994</v>
      </c>
      <c r="E262" s="132">
        <f t="shared" si="12"/>
        <v>19795.321950000001</v>
      </c>
      <c r="F262" s="118">
        <f t="shared" si="13"/>
        <v>7.2858910032488975E-4</v>
      </c>
      <c r="G262" s="118">
        <v>2.6920263350402346E-2</v>
      </c>
      <c r="H262" s="118">
        <f t="shared" si="14"/>
        <v>1.9613810454978746E-5</v>
      </c>
      <c r="I262" s="118">
        <v>0.06</v>
      </c>
      <c r="J262" s="118">
        <f t="shared" si="15"/>
        <v>4.3715346019493383E-5</v>
      </c>
    </row>
    <row r="263" spans="1:10" ht="15" customHeight="1">
      <c r="A263" s="129" t="s">
        <v>660</v>
      </c>
      <c r="B263" s="130" t="s">
        <v>661</v>
      </c>
      <c r="C263" s="131">
        <v>143.83099999999999</v>
      </c>
      <c r="D263" s="131">
        <v>86.22</v>
      </c>
      <c r="E263" s="132">
        <f t="shared" si="12"/>
        <v>12401.108819999999</v>
      </c>
      <c r="F263" s="118">
        <f t="shared" si="13"/>
        <v>4.5643676526285819E-4</v>
      </c>
      <c r="G263" s="118">
        <v>1.1366272326606355E-2</v>
      </c>
      <c r="H263" s="118">
        <f t="shared" si="14"/>
        <v>5.1879845738529461E-6</v>
      </c>
      <c r="I263" s="118">
        <v>0.115</v>
      </c>
      <c r="J263" s="118">
        <f t="shared" si="15"/>
        <v>5.2490228005228691E-5</v>
      </c>
    </row>
    <row r="264" spans="1:10" ht="15" customHeight="1">
      <c r="A264" s="129" t="s">
        <v>169</v>
      </c>
      <c r="B264" s="130" t="s">
        <v>170</v>
      </c>
      <c r="C264" s="131">
        <v>860.30899999999997</v>
      </c>
      <c r="D264" s="131">
        <v>88.29</v>
      </c>
      <c r="E264" s="132">
        <f t="shared" si="12"/>
        <v>75956.68161</v>
      </c>
      <c r="F264" s="118">
        <f t="shared" si="13"/>
        <v>2.7956711417817578E-3</v>
      </c>
      <c r="G264" s="118">
        <v>1.1779363461320648E-2</v>
      </c>
      <c r="H264" s="118">
        <f t="shared" si="14"/>
        <v>3.2931226497372615E-5</v>
      </c>
      <c r="I264" s="118">
        <v>0.17</v>
      </c>
      <c r="J264" s="118">
        <f t="shared" si="15"/>
        <v>4.7526409410289885E-4</v>
      </c>
    </row>
    <row r="265" spans="1:10" ht="15" customHeight="1">
      <c r="A265" s="129" t="s">
        <v>118</v>
      </c>
      <c r="B265" s="130" t="s">
        <v>119</v>
      </c>
      <c r="C265" s="131">
        <v>649.90099999999995</v>
      </c>
      <c r="D265" s="131">
        <v>14.18</v>
      </c>
      <c r="E265" s="132">
        <f t="shared" si="12"/>
        <v>9215.5961799999986</v>
      </c>
      <c r="F265" s="118" t="str">
        <f t="shared" si="13"/>
        <v/>
      </c>
      <c r="G265" s="118" t="s">
        <v>120</v>
      </c>
      <c r="H265" s="118" t="str">
        <f t="shared" si="14"/>
        <v/>
      </c>
      <c r="I265" s="118"/>
      <c r="J265" s="118" t="str">
        <f t="shared" si="15"/>
        <v/>
      </c>
    </row>
    <row r="266" spans="1:10" ht="15" customHeight="1">
      <c r="A266" s="129" t="s">
        <v>266</v>
      </c>
      <c r="B266" s="130" t="s">
        <v>267</v>
      </c>
      <c r="C266" s="131">
        <v>262.01299999999998</v>
      </c>
      <c r="D266" s="131">
        <v>75.900000000000006</v>
      </c>
      <c r="E266" s="132">
        <f t="shared" si="12"/>
        <v>19886.786700000001</v>
      </c>
      <c r="F266" s="118">
        <f t="shared" si="13"/>
        <v>7.3195556337521362E-4</v>
      </c>
      <c r="G266" s="118">
        <v>2.6123847167325426E-2</v>
      </c>
      <c r="H266" s="118">
        <f t="shared" si="14"/>
        <v>1.9121495270887662E-5</v>
      </c>
      <c r="I266" s="118">
        <v>0.05</v>
      </c>
      <c r="J266" s="118">
        <f t="shared" si="15"/>
        <v>3.6597778168760686E-5</v>
      </c>
    </row>
    <row r="267" spans="1:10" ht="15" customHeight="1">
      <c r="A267" s="129" t="s">
        <v>302</v>
      </c>
      <c r="B267" s="130" t="s">
        <v>303</v>
      </c>
      <c r="C267" s="131">
        <v>157.184</v>
      </c>
      <c r="D267" s="131">
        <v>103.32</v>
      </c>
      <c r="E267" s="132">
        <f t="shared" si="12"/>
        <v>16240.250879999998</v>
      </c>
      <c r="F267" s="118">
        <f t="shared" si="13"/>
        <v>5.9774070902189581E-4</v>
      </c>
      <c r="G267" s="118">
        <v>2.6713124274099883E-2</v>
      </c>
      <c r="H267" s="118">
        <f t="shared" si="14"/>
        <v>1.5967521843790481E-5</v>
      </c>
      <c r="I267" s="118">
        <v>8.5000000000000006E-2</v>
      </c>
      <c r="J267" s="118">
        <f t="shared" si="15"/>
        <v>5.0807960266861148E-5</v>
      </c>
    </row>
    <row r="268" spans="1:10" ht="15" customHeight="1">
      <c r="A268" s="129" t="s">
        <v>795</v>
      </c>
      <c r="B268" s="130" t="s">
        <v>796</v>
      </c>
      <c r="C268" s="131">
        <v>608.42100000000005</v>
      </c>
      <c r="D268" s="131">
        <v>18.32</v>
      </c>
      <c r="E268" s="132">
        <f t="shared" si="12"/>
        <v>11146.272720000001</v>
      </c>
      <c r="F268" s="118">
        <f t="shared" si="13"/>
        <v>4.1025111051758682E-4</v>
      </c>
      <c r="G268" s="118">
        <v>5.2401746724890827E-2</v>
      </c>
      <c r="H268" s="118">
        <f t="shared" si="14"/>
        <v>2.1497874786947779E-5</v>
      </c>
      <c r="I268" s="118">
        <v>4.4999999999999998E-2</v>
      </c>
      <c r="J268" s="118">
        <f t="shared" si="15"/>
        <v>1.8461299973291407E-5</v>
      </c>
    </row>
    <row r="269" spans="1:10" ht="15" customHeight="1">
      <c r="A269" s="129" t="s">
        <v>371</v>
      </c>
      <c r="B269" s="130" t="s">
        <v>372</v>
      </c>
      <c r="C269" s="131">
        <v>347.48099999999999</v>
      </c>
      <c r="D269" s="131">
        <v>76.88</v>
      </c>
      <c r="E269" s="132">
        <f t="shared" si="12"/>
        <v>26714.339279999997</v>
      </c>
      <c r="F269" s="118">
        <f t="shared" si="13"/>
        <v>9.8325131922338133E-4</v>
      </c>
      <c r="G269" s="118">
        <v>1.170655567117586E-2</v>
      </c>
      <c r="H269" s="118">
        <f t="shared" si="14"/>
        <v>1.1510486307245621E-5</v>
      </c>
      <c r="I269" s="118">
        <v>0.13</v>
      </c>
      <c r="J269" s="118">
        <f t="shared" si="15"/>
        <v>1.2782267149903957E-4</v>
      </c>
    </row>
    <row r="270" spans="1:10" ht="15" customHeight="1">
      <c r="A270" s="129" t="s">
        <v>402</v>
      </c>
      <c r="B270" s="130" t="s">
        <v>403</v>
      </c>
      <c r="C270" s="131">
        <v>278.04500000000002</v>
      </c>
      <c r="D270" s="131">
        <v>125.96</v>
      </c>
      <c r="E270" s="132">
        <f t="shared" si="12"/>
        <v>35022.548199999997</v>
      </c>
      <c r="F270" s="118">
        <f t="shared" si="13"/>
        <v>1.2890442978687237E-3</v>
      </c>
      <c r="G270" s="118">
        <v>6.0336614798348689E-3</v>
      </c>
      <c r="H270" s="118">
        <f t="shared" si="14"/>
        <v>7.7776569258513024E-6</v>
      </c>
      <c r="I270" s="118">
        <v>0.115</v>
      </c>
      <c r="J270" s="118">
        <f t="shared" si="15"/>
        <v>1.4824009425490323E-4</v>
      </c>
    </row>
    <row r="271" spans="1:10" ht="15" customHeight="1">
      <c r="A271" s="129" t="s">
        <v>445</v>
      </c>
      <c r="B271" s="130" t="s">
        <v>446</v>
      </c>
      <c r="C271" s="131">
        <v>163.595</v>
      </c>
      <c r="D271" s="131">
        <v>97.85</v>
      </c>
      <c r="E271" s="132">
        <f t="shared" si="12"/>
        <v>16007.77075</v>
      </c>
      <c r="F271" s="118">
        <f t="shared" si="13"/>
        <v>5.8918401622407479E-4</v>
      </c>
      <c r="G271" s="118">
        <v>1.3694430250383241E-2</v>
      </c>
      <c r="H271" s="118">
        <f t="shared" si="14"/>
        <v>8.0685394148212594E-6</v>
      </c>
      <c r="I271" s="118">
        <v>0.1</v>
      </c>
      <c r="J271" s="118">
        <f t="shared" si="15"/>
        <v>5.8918401622407485E-5</v>
      </c>
    </row>
    <row r="272" spans="1:10" ht="15" customHeight="1">
      <c r="A272" s="129" t="s">
        <v>455</v>
      </c>
      <c r="B272" s="130" t="s">
        <v>456</v>
      </c>
      <c r="C272" s="131">
        <v>572.76</v>
      </c>
      <c r="D272" s="131">
        <v>48.33</v>
      </c>
      <c r="E272" s="132">
        <f t="shared" ref="E272:E335" si="16">IFERROR(C272*D272, "")</f>
        <v>27681.4908</v>
      </c>
      <c r="F272" s="118">
        <f t="shared" ref="F272:F335" si="17">IF(AND(ISNUMBER($I272)), IF(AND($I272&lt;=20%,$I272&gt;0%), $E272/SUMIFS($E$15:$E$516,$I$15:$I$516, "&gt;"&amp;0%,$I$15:$I$516, "&lt;="&amp;20%),""),"")</f>
        <v>1.0188484192662354E-3</v>
      </c>
      <c r="G272" s="118">
        <v>2.5656941858059178E-2</v>
      </c>
      <c r="H272" s="118">
        <f t="shared" ref="H272:H335" si="18">IFERROR(F272*G272,"")</f>
        <v>2.6140534655289301E-5</v>
      </c>
      <c r="I272" s="118">
        <v>8.5000000000000006E-2</v>
      </c>
      <c r="J272" s="118">
        <f t="shared" ref="J272:J335" si="19">IFERROR(F272*I272,"")</f>
        <v>8.6602115637630014E-5</v>
      </c>
    </row>
    <row r="273" spans="1:10" ht="15" customHeight="1">
      <c r="A273" s="129" t="s">
        <v>728</v>
      </c>
      <c r="B273" s="130" t="s">
        <v>729</v>
      </c>
      <c r="C273" s="131">
        <v>172.9</v>
      </c>
      <c r="D273" s="131">
        <v>168.37</v>
      </c>
      <c r="E273" s="132">
        <f t="shared" si="16"/>
        <v>29111.173000000003</v>
      </c>
      <c r="F273" s="118">
        <f t="shared" si="17"/>
        <v>1.0714694814787907E-3</v>
      </c>
      <c r="G273" s="118">
        <v>2.8508641682009856E-2</v>
      </c>
      <c r="H273" s="118">
        <f t="shared" si="18"/>
        <v>3.0546139520687736E-5</v>
      </c>
      <c r="I273" s="118">
        <v>0.09</v>
      </c>
      <c r="J273" s="118">
        <f t="shared" si="19"/>
        <v>9.6432253333091159E-5</v>
      </c>
    </row>
    <row r="274" spans="1:10" ht="15" customHeight="1">
      <c r="A274" s="129" t="s">
        <v>1062</v>
      </c>
      <c r="B274" s="130" t="s">
        <v>55</v>
      </c>
      <c r="C274" s="131">
        <v>547.24800000000005</v>
      </c>
      <c r="D274" s="131">
        <v>65.11</v>
      </c>
      <c r="E274" s="132">
        <f t="shared" si="16"/>
        <v>35631.317280000003</v>
      </c>
      <c r="F274" s="118">
        <f t="shared" si="17"/>
        <v>1.3114507289145605E-3</v>
      </c>
      <c r="G274" s="118">
        <v>2.9949316541237905E-2</v>
      </c>
      <c r="H274" s="118">
        <f t="shared" si="18"/>
        <v>3.9277053008499354E-5</v>
      </c>
      <c r="I274" s="118">
        <v>0.06</v>
      </c>
      <c r="J274" s="118">
        <f t="shared" si="19"/>
        <v>7.868704373487362E-5</v>
      </c>
    </row>
    <row r="275" spans="1:10" ht="15" customHeight="1">
      <c r="A275" s="129" t="s">
        <v>472</v>
      </c>
      <c r="B275" s="130" t="s">
        <v>473</v>
      </c>
      <c r="C275" s="131">
        <v>635.02800000000002</v>
      </c>
      <c r="D275" s="131">
        <v>102.74</v>
      </c>
      <c r="E275" s="132">
        <f t="shared" si="16"/>
        <v>65242.776720000002</v>
      </c>
      <c r="F275" s="118">
        <f t="shared" si="17"/>
        <v>2.401333815796942E-3</v>
      </c>
      <c r="G275" s="118" t="s">
        <v>120</v>
      </c>
      <c r="H275" s="118" t="str">
        <f t="shared" si="18"/>
        <v/>
      </c>
      <c r="I275" s="118">
        <v>0.11</v>
      </c>
      <c r="J275" s="118">
        <f t="shared" si="19"/>
        <v>2.6414671973766361E-4</v>
      </c>
    </row>
    <row r="276" spans="1:10" ht="15" customHeight="1">
      <c r="A276" s="129" t="s">
        <v>474</v>
      </c>
      <c r="B276" s="130" t="s">
        <v>475</v>
      </c>
      <c r="C276" s="131">
        <v>686.34299999999996</v>
      </c>
      <c r="D276" s="131">
        <v>35.69</v>
      </c>
      <c r="E276" s="132">
        <f t="shared" si="16"/>
        <v>24495.581669999996</v>
      </c>
      <c r="F276" s="118">
        <f t="shared" si="17"/>
        <v>9.0158744858808196E-4</v>
      </c>
      <c r="G276" s="118">
        <v>3.6985149901933322E-2</v>
      </c>
      <c r="H276" s="118">
        <f t="shared" si="18"/>
        <v>3.3345346935731811E-5</v>
      </c>
      <c r="I276" s="118">
        <v>0.09</v>
      </c>
      <c r="J276" s="118">
        <f t="shared" si="19"/>
        <v>8.114287037292738E-5</v>
      </c>
    </row>
    <row r="277" spans="1:10" ht="15" customHeight="1">
      <c r="A277" s="129" t="s">
        <v>495</v>
      </c>
      <c r="B277" s="130" t="s">
        <v>496</v>
      </c>
      <c r="C277" s="131">
        <v>1254</v>
      </c>
      <c r="D277" s="131">
        <v>78.459999999999994</v>
      </c>
      <c r="E277" s="132">
        <f t="shared" si="16"/>
        <v>98388.84</v>
      </c>
      <c r="F277" s="118">
        <f t="shared" si="17"/>
        <v>3.6213119745501041E-3</v>
      </c>
      <c r="G277" s="118">
        <v>3.7216416008157026E-2</v>
      </c>
      <c r="H277" s="118">
        <f t="shared" si="18"/>
        <v>1.3477225294017723E-4</v>
      </c>
      <c r="I277" s="118">
        <v>0.12</v>
      </c>
      <c r="J277" s="118">
        <f t="shared" si="19"/>
        <v>4.3455743694601249E-4</v>
      </c>
    </row>
    <row r="278" spans="1:10" ht="15" customHeight="1">
      <c r="A278" s="129" t="s">
        <v>522</v>
      </c>
      <c r="B278" s="130" t="s">
        <v>523</v>
      </c>
      <c r="C278" s="131">
        <v>138.114</v>
      </c>
      <c r="D278" s="131">
        <v>65.25</v>
      </c>
      <c r="E278" s="132">
        <f t="shared" si="16"/>
        <v>9011.9385000000002</v>
      </c>
      <c r="F278" s="118">
        <f t="shared" si="17"/>
        <v>3.3169453775406952E-4</v>
      </c>
      <c r="G278" s="118">
        <v>4.2911877394636012E-2</v>
      </c>
      <c r="H278" s="118">
        <f t="shared" si="18"/>
        <v>1.4233635336573096E-5</v>
      </c>
      <c r="I278" s="118">
        <v>0.09</v>
      </c>
      <c r="J278" s="118">
        <f t="shared" si="19"/>
        <v>2.9852508397866257E-5</v>
      </c>
    </row>
    <row r="279" spans="1:10" ht="15" customHeight="1">
      <c r="A279" s="129" t="s">
        <v>524</v>
      </c>
      <c r="B279" s="130" t="s">
        <v>525</v>
      </c>
      <c r="C279" s="131">
        <v>1442.7339999999999</v>
      </c>
      <c r="D279" s="131">
        <v>15.18</v>
      </c>
      <c r="E279" s="132">
        <f t="shared" si="16"/>
        <v>21900.702119999998</v>
      </c>
      <c r="F279" s="118">
        <f t="shared" si="17"/>
        <v>8.0607998669575583E-4</v>
      </c>
      <c r="G279" s="118">
        <v>4.0843214756258232E-2</v>
      </c>
      <c r="H279" s="118">
        <f t="shared" si="18"/>
        <v>3.2922898007336536E-5</v>
      </c>
      <c r="I279" s="118">
        <v>0.125</v>
      </c>
      <c r="J279" s="118">
        <f t="shared" si="19"/>
        <v>1.0075999833696948E-4</v>
      </c>
    </row>
    <row r="280" spans="1:10" ht="15" customHeight="1">
      <c r="A280" s="129" t="s">
        <v>1038</v>
      </c>
      <c r="B280" s="130" t="s">
        <v>1039</v>
      </c>
      <c r="C280" s="131">
        <v>463.37</v>
      </c>
      <c r="D280" s="131">
        <v>61.04</v>
      </c>
      <c r="E280" s="132">
        <f t="shared" si="16"/>
        <v>28284.104800000001</v>
      </c>
      <c r="F280" s="118">
        <f t="shared" si="17"/>
        <v>1.0410283056662736E-3</v>
      </c>
      <c r="G280" s="118">
        <v>3.9973787680209698E-2</v>
      </c>
      <c r="H280" s="118">
        <f t="shared" si="18"/>
        <v>4.1613844459792061E-5</v>
      </c>
      <c r="I280" s="118">
        <v>3.5000000000000003E-2</v>
      </c>
      <c r="J280" s="118">
        <f t="shared" si="19"/>
        <v>3.6435990698319577E-5</v>
      </c>
    </row>
    <row r="281" spans="1:10" ht="15" customHeight="1">
      <c r="A281" s="129" t="s">
        <v>235</v>
      </c>
      <c r="B281" s="130" t="s">
        <v>236</v>
      </c>
      <c r="C281" s="131">
        <v>144.001</v>
      </c>
      <c r="D281" s="131">
        <v>283.44</v>
      </c>
      <c r="E281" s="132">
        <f t="shared" si="16"/>
        <v>40815.64344</v>
      </c>
      <c r="F281" s="118" t="str">
        <f t="shared" si="17"/>
        <v/>
      </c>
      <c r="G281" s="118" t="s">
        <v>120</v>
      </c>
      <c r="H281" s="118" t="str">
        <f t="shared" si="18"/>
        <v/>
      </c>
      <c r="I281" s="118">
        <v>-0.105</v>
      </c>
      <c r="J281" s="118" t="str">
        <f t="shared" si="19"/>
        <v/>
      </c>
    </row>
    <row r="282" spans="1:10" ht="15" customHeight="1">
      <c r="A282" s="129" t="s">
        <v>762</v>
      </c>
      <c r="B282" s="130" t="s">
        <v>763</v>
      </c>
      <c r="C282" s="131">
        <v>208.416</v>
      </c>
      <c r="D282" s="131">
        <v>84.35</v>
      </c>
      <c r="E282" s="132">
        <f t="shared" si="16"/>
        <v>17579.889599999999</v>
      </c>
      <c r="F282" s="118">
        <f t="shared" si="17"/>
        <v>6.4704761962585224E-4</v>
      </c>
      <c r="G282" s="118">
        <v>3.556609365737997E-2</v>
      </c>
      <c r="H282" s="118">
        <f t="shared" si="18"/>
        <v>2.3012956240397831E-5</v>
      </c>
      <c r="I282" s="118">
        <v>0.08</v>
      </c>
      <c r="J282" s="118">
        <f t="shared" si="19"/>
        <v>5.1763809570068181E-5</v>
      </c>
    </row>
    <row r="283" spans="1:10" ht="15" customHeight="1">
      <c r="A283" s="129" t="s">
        <v>821</v>
      </c>
      <c r="B283" s="130" t="s">
        <v>822</v>
      </c>
      <c r="C283" s="131">
        <v>93.74</v>
      </c>
      <c r="D283" s="131">
        <v>120.21</v>
      </c>
      <c r="E283" s="132">
        <f t="shared" si="16"/>
        <v>11268.4854</v>
      </c>
      <c r="F283" s="118">
        <f t="shared" si="17"/>
        <v>4.1474928573264019E-4</v>
      </c>
      <c r="G283" s="118">
        <v>4.1593877381249485E-2</v>
      </c>
      <c r="H283" s="118">
        <f t="shared" si="18"/>
        <v>1.7251030934724242E-5</v>
      </c>
      <c r="I283" s="118">
        <v>0.11</v>
      </c>
      <c r="J283" s="118">
        <f t="shared" si="19"/>
        <v>4.5622421430590421E-5</v>
      </c>
    </row>
    <row r="284" spans="1:10" ht="15" customHeight="1">
      <c r="A284" s="129" t="s">
        <v>799</v>
      </c>
      <c r="B284" s="130" t="s">
        <v>800</v>
      </c>
      <c r="C284" s="131">
        <v>360.40100000000001</v>
      </c>
      <c r="D284" s="131">
        <v>118.31</v>
      </c>
      <c r="E284" s="132">
        <f t="shared" si="16"/>
        <v>42639.042310000004</v>
      </c>
      <c r="F284" s="118">
        <f t="shared" si="17"/>
        <v>1.569377934535579E-3</v>
      </c>
      <c r="G284" s="118">
        <v>2.6709492012509509E-2</v>
      </c>
      <c r="H284" s="118">
        <f t="shared" si="18"/>
        <v>4.1917287407086715E-5</v>
      </c>
      <c r="I284" s="118">
        <v>0.1</v>
      </c>
      <c r="J284" s="118">
        <f t="shared" si="19"/>
        <v>1.5693779345355791E-4</v>
      </c>
    </row>
    <row r="285" spans="1:10" ht="15" customHeight="1">
      <c r="A285" s="129" t="s">
        <v>855</v>
      </c>
      <c r="B285" s="130" t="s">
        <v>856</v>
      </c>
      <c r="C285" s="131">
        <v>1123</v>
      </c>
      <c r="D285" s="131">
        <v>117.66</v>
      </c>
      <c r="E285" s="132">
        <f t="shared" si="16"/>
        <v>132132.18</v>
      </c>
      <c r="F285" s="118">
        <f t="shared" si="17"/>
        <v>4.8632735751067881E-3</v>
      </c>
      <c r="G285" s="118">
        <v>2.5497195308516064E-2</v>
      </c>
      <c r="H285" s="118">
        <f t="shared" si="18"/>
        <v>1.2399983618324294E-4</v>
      </c>
      <c r="I285" s="118">
        <v>0.19</v>
      </c>
      <c r="J285" s="118">
        <f t="shared" si="19"/>
        <v>9.2402197927028977E-4</v>
      </c>
    </row>
    <row r="286" spans="1:10" ht="15" customHeight="1">
      <c r="A286" s="129" t="s">
        <v>881</v>
      </c>
      <c r="B286" s="130" t="s">
        <v>882</v>
      </c>
      <c r="C286" s="131">
        <v>106.01</v>
      </c>
      <c r="D286" s="131">
        <v>414.54</v>
      </c>
      <c r="E286" s="132">
        <f t="shared" si="16"/>
        <v>43945.385400000006</v>
      </c>
      <c r="F286" s="118">
        <f t="shared" si="17"/>
        <v>1.6174593620093432E-3</v>
      </c>
      <c r="G286" s="118">
        <v>5.9825348579147968E-3</v>
      </c>
      <c r="H286" s="118">
        <f t="shared" si="18"/>
        <v>9.6765070144815245E-6</v>
      </c>
      <c r="I286" s="118">
        <v>3.5000000000000003E-2</v>
      </c>
      <c r="J286" s="118">
        <f t="shared" si="19"/>
        <v>5.6611077670327015E-5</v>
      </c>
    </row>
    <row r="287" spans="1:10" ht="15" customHeight="1">
      <c r="A287" s="129" t="s">
        <v>883</v>
      </c>
      <c r="B287" s="130" t="s">
        <v>884</v>
      </c>
      <c r="C287" s="131">
        <v>347.06299999999999</v>
      </c>
      <c r="D287" s="131">
        <v>95.69</v>
      </c>
      <c r="E287" s="132">
        <f t="shared" si="16"/>
        <v>33210.458469999998</v>
      </c>
      <c r="F287" s="118">
        <f t="shared" si="17"/>
        <v>1.2223482961859285E-3</v>
      </c>
      <c r="G287" s="118">
        <v>1.2958511861218519E-2</v>
      </c>
      <c r="H287" s="118">
        <f t="shared" si="18"/>
        <v>1.5839814894665603E-5</v>
      </c>
      <c r="I287" s="118">
        <v>0.14000000000000001</v>
      </c>
      <c r="J287" s="118">
        <f t="shared" si="19"/>
        <v>1.7112876146603001E-4</v>
      </c>
    </row>
    <row r="288" spans="1:10" ht="15" customHeight="1">
      <c r="A288" s="129" t="s">
        <v>562</v>
      </c>
      <c r="B288" s="130" t="s">
        <v>563</v>
      </c>
      <c r="C288" s="131">
        <v>83.254000000000005</v>
      </c>
      <c r="D288" s="131">
        <v>359.68</v>
      </c>
      <c r="E288" s="132">
        <f t="shared" si="16"/>
        <v>29944.798720000003</v>
      </c>
      <c r="F288" s="118">
        <f t="shared" si="17"/>
        <v>1.1021520141941774E-3</v>
      </c>
      <c r="G288" s="118" t="s">
        <v>120</v>
      </c>
      <c r="H288" s="118" t="str">
        <f t="shared" si="18"/>
        <v/>
      </c>
      <c r="I288" s="118">
        <v>0.12</v>
      </c>
      <c r="J288" s="118">
        <f t="shared" si="19"/>
        <v>1.3225824170330129E-4</v>
      </c>
    </row>
    <row r="289" spans="1:10" ht="15" customHeight="1">
      <c r="A289" s="129" t="s">
        <v>893</v>
      </c>
      <c r="B289" s="130" t="s">
        <v>894</v>
      </c>
      <c r="C289" s="131">
        <v>1147.4000000000001</v>
      </c>
      <c r="D289" s="131">
        <v>86.59</v>
      </c>
      <c r="E289" s="132">
        <f t="shared" si="16"/>
        <v>99353.366000000009</v>
      </c>
      <c r="F289" s="118">
        <f t="shared" si="17"/>
        <v>3.6568124393748236E-3</v>
      </c>
      <c r="G289" s="118">
        <v>2.4483196673980828E-2</v>
      </c>
      <c r="H289" s="118">
        <f t="shared" si="18"/>
        <v>8.95304581530734E-5</v>
      </c>
      <c r="I289" s="118">
        <v>0.16500000000000001</v>
      </c>
      <c r="J289" s="118">
        <f t="shared" si="19"/>
        <v>6.033740524968459E-4</v>
      </c>
    </row>
    <row r="290" spans="1:10" ht="15" customHeight="1">
      <c r="A290" s="129" t="s">
        <v>609</v>
      </c>
      <c r="B290" s="130" t="s">
        <v>610</v>
      </c>
      <c r="C290" s="131">
        <v>932.93799999999999</v>
      </c>
      <c r="D290" s="131">
        <v>17.87</v>
      </c>
      <c r="E290" s="132">
        <f t="shared" si="16"/>
        <v>16671.602060000001</v>
      </c>
      <c r="F290" s="118">
        <f t="shared" si="17"/>
        <v>6.1361707460736597E-4</v>
      </c>
      <c r="G290" s="118">
        <v>4.3648573027420257E-2</v>
      </c>
      <c r="H290" s="118">
        <f t="shared" si="18"/>
        <v>2.6783509691871599E-5</v>
      </c>
      <c r="I290" s="118">
        <v>7.4999999999999997E-2</v>
      </c>
      <c r="J290" s="118">
        <f t="shared" si="19"/>
        <v>4.6021280595552448E-5</v>
      </c>
    </row>
    <row r="291" spans="1:10" ht="15" customHeight="1">
      <c r="A291" s="129" t="s">
        <v>480</v>
      </c>
      <c r="B291" s="130" t="s">
        <v>482</v>
      </c>
      <c r="C291" s="131">
        <v>305.36700000000002</v>
      </c>
      <c r="D291" s="131">
        <v>28.87</v>
      </c>
      <c r="E291" s="132">
        <f t="shared" si="16"/>
        <v>8815.9452900000015</v>
      </c>
      <c r="F291" s="118">
        <f t="shared" si="17"/>
        <v>3.2448078710609453E-4</v>
      </c>
      <c r="G291" s="118">
        <v>1.7319016279875303E-2</v>
      </c>
      <c r="H291" s="118">
        <f t="shared" si="18"/>
        <v>5.6196880343972036E-6</v>
      </c>
      <c r="I291" s="118">
        <v>0.11</v>
      </c>
      <c r="J291" s="118">
        <f t="shared" si="19"/>
        <v>3.56928865816704E-5</v>
      </c>
    </row>
    <row r="292" spans="1:10" ht="15" customHeight="1">
      <c r="A292" s="129" t="s">
        <v>480</v>
      </c>
      <c r="B292" s="130" t="s">
        <v>481</v>
      </c>
      <c r="C292" s="131">
        <v>241.57300000000001</v>
      </c>
      <c r="D292" s="131">
        <v>27.2</v>
      </c>
      <c r="E292" s="132">
        <f t="shared" si="16"/>
        <v>6570.7856000000002</v>
      </c>
      <c r="F292" s="118" t="str">
        <f t="shared" si="17"/>
        <v/>
      </c>
      <c r="G292" s="118">
        <v>1.8382352941176471E-2</v>
      </c>
      <c r="H292" s="118" t="str">
        <f t="shared" si="18"/>
        <v/>
      </c>
      <c r="I292" s="118"/>
      <c r="J292" s="118" t="str">
        <f t="shared" si="19"/>
        <v/>
      </c>
    </row>
    <row r="293" spans="1:10" ht="15" customHeight="1">
      <c r="A293" s="129" t="s">
        <v>922</v>
      </c>
      <c r="B293" s="130" t="s">
        <v>923</v>
      </c>
      <c r="C293" s="131">
        <v>366.94</v>
      </c>
      <c r="D293" s="131">
        <v>74</v>
      </c>
      <c r="E293" s="132">
        <f t="shared" si="16"/>
        <v>27153.56</v>
      </c>
      <c r="F293" s="118">
        <f t="shared" si="17"/>
        <v>9.9941733208425598E-4</v>
      </c>
      <c r="G293" s="118">
        <v>3.4054054054054053E-2</v>
      </c>
      <c r="H293" s="118">
        <f t="shared" si="18"/>
        <v>3.4034211849355746E-5</v>
      </c>
      <c r="I293" s="118">
        <v>8.5000000000000006E-2</v>
      </c>
      <c r="J293" s="118">
        <f t="shared" si="19"/>
        <v>8.4950473227161767E-5</v>
      </c>
    </row>
    <row r="294" spans="1:10" ht="15" customHeight="1">
      <c r="A294" s="129" t="s">
        <v>736</v>
      </c>
      <c r="B294" s="130" t="s">
        <v>737</v>
      </c>
      <c r="C294" s="131">
        <v>421.38900000000001</v>
      </c>
      <c r="D294" s="131">
        <v>16.89</v>
      </c>
      <c r="E294" s="132">
        <f t="shared" si="16"/>
        <v>7117.2602100000004</v>
      </c>
      <c r="F294" s="118" t="str">
        <f t="shared" si="17"/>
        <v/>
      </c>
      <c r="G294" s="118" t="s">
        <v>120</v>
      </c>
      <c r="H294" s="118" t="str">
        <f t="shared" si="18"/>
        <v/>
      </c>
      <c r="I294" s="118"/>
      <c r="J294" s="118" t="str">
        <f t="shared" si="19"/>
        <v/>
      </c>
    </row>
    <row r="295" spans="1:10" ht="15" customHeight="1">
      <c r="A295" s="129" t="s">
        <v>1004</v>
      </c>
      <c r="B295" s="130" t="s">
        <v>1005</v>
      </c>
      <c r="C295" s="131">
        <v>1486</v>
      </c>
      <c r="D295" s="131">
        <v>42.45</v>
      </c>
      <c r="E295" s="132">
        <f t="shared" si="16"/>
        <v>63080.700000000004</v>
      </c>
      <c r="F295" s="118">
        <f t="shared" si="17"/>
        <v>2.3217561491018978E-3</v>
      </c>
      <c r="G295" s="118">
        <v>4.5229681978798585E-2</v>
      </c>
      <c r="H295" s="118">
        <f t="shared" si="18"/>
        <v>1.0501229225619891E-4</v>
      </c>
      <c r="I295" s="118">
        <v>0.06</v>
      </c>
      <c r="J295" s="118">
        <f t="shared" si="19"/>
        <v>1.3930536894611386E-4</v>
      </c>
    </row>
    <row r="296" spans="1:10" ht="15" customHeight="1">
      <c r="A296" s="129" t="s">
        <v>191</v>
      </c>
      <c r="B296" s="130" t="s">
        <v>192</v>
      </c>
      <c r="C296" s="131">
        <v>126.87</v>
      </c>
      <c r="D296" s="131">
        <v>54.78</v>
      </c>
      <c r="E296" s="132">
        <f t="shared" si="16"/>
        <v>6949.9386000000004</v>
      </c>
      <c r="F296" s="118">
        <f t="shared" si="17"/>
        <v>2.5580031103698337E-4</v>
      </c>
      <c r="G296" s="118">
        <v>2.1905805038335158E-2</v>
      </c>
      <c r="H296" s="118">
        <f t="shared" si="18"/>
        <v>5.6035117423216508E-6</v>
      </c>
      <c r="I296" s="118">
        <v>0.115</v>
      </c>
      <c r="J296" s="118">
        <f t="shared" si="19"/>
        <v>2.9417035769253089E-5</v>
      </c>
    </row>
    <row r="297" spans="1:10" ht="15" customHeight="1">
      <c r="A297" s="129" t="s">
        <v>750</v>
      </c>
      <c r="B297" s="130" t="s">
        <v>751</v>
      </c>
      <c r="C297" s="131">
        <v>666.02499999999998</v>
      </c>
      <c r="D297" s="131">
        <v>22.53</v>
      </c>
      <c r="E297" s="132">
        <f t="shared" si="16"/>
        <v>15005.543250000001</v>
      </c>
      <c r="F297" s="118">
        <f t="shared" si="17"/>
        <v>5.522959052658258E-4</v>
      </c>
      <c r="G297" s="118">
        <v>2.2192632046160673E-2</v>
      </c>
      <c r="H297" s="118">
        <f t="shared" si="18"/>
        <v>1.2256899806165685E-5</v>
      </c>
      <c r="I297" s="118">
        <v>0.115</v>
      </c>
      <c r="J297" s="118">
        <f t="shared" si="19"/>
        <v>6.3514029105569966E-5</v>
      </c>
    </row>
    <row r="298" spans="1:10" ht="15" customHeight="1">
      <c r="A298" s="129" t="s">
        <v>968</v>
      </c>
      <c r="B298" s="130" t="s">
        <v>969</v>
      </c>
      <c r="C298" s="131">
        <v>223.465</v>
      </c>
      <c r="D298" s="131">
        <v>106.16</v>
      </c>
      <c r="E298" s="132">
        <f t="shared" si="16"/>
        <v>23723.044399999999</v>
      </c>
      <c r="F298" s="118">
        <f t="shared" si="17"/>
        <v>8.7315334501864028E-4</v>
      </c>
      <c r="G298" s="118">
        <v>4.5214770158251698E-2</v>
      </c>
      <c r="H298" s="118">
        <f t="shared" si="18"/>
        <v>3.9479427807926467E-5</v>
      </c>
      <c r="I298" s="118">
        <v>0.08</v>
      </c>
      <c r="J298" s="118">
        <f t="shared" si="19"/>
        <v>6.9852267601491227E-5</v>
      </c>
    </row>
    <row r="299" spans="1:10" ht="15" customHeight="1">
      <c r="A299" s="129" t="s">
        <v>1044</v>
      </c>
      <c r="B299" s="130" t="s">
        <v>1045</v>
      </c>
      <c r="C299" s="131">
        <v>410.47699999999998</v>
      </c>
      <c r="D299" s="131">
        <v>158.37</v>
      </c>
      <c r="E299" s="132">
        <f t="shared" si="16"/>
        <v>65007.242489999997</v>
      </c>
      <c r="F299" s="118">
        <f t="shared" si="17"/>
        <v>2.3926647134117989E-3</v>
      </c>
      <c r="G299" s="118">
        <v>1.6417250741933447E-2</v>
      </c>
      <c r="H299" s="118">
        <f t="shared" si="18"/>
        <v>3.9280976541457836E-5</v>
      </c>
      <c r="I299" s="118">
        <v>6.5000000000000002E-2</v>
      </c>
      <c r="J299" s="118">
        <f t="shared" si="19"/>
        <v>1.5552320637176695E-4</v>
      </c>
    </row>
    <row r="300" spans="1:10" ht="15" customHeight="1">
      <c r="A300" s="129" t="s">
        <v>926</v>
      </c>
      <c r="B300" s="130" t="s">
        <v>927</v>
      </c>
      <c r="C300" s="131">
        <v>161.22399999999999</v>
      </c>
      <c r="D300" s="131">
        <v>247.08</v>
      </c>
      <c r="E300" s="132">
        <f t="shared" si="16"/>
        <v>39835.225919999997</v>
      </c>
      <c r="F300" s="118">
        <f t="shared" si="17"/>
        <v>1.466180317127478E-3</v>
      </c>
      <c r="G300" s="118">
        <v>1.2951270843451514E-2</v>
      </c>
      <c r="H300" s="118">
        <f t="shared" si="18"/>
        <v>1.8988898392455601E-5</v>
      </c>
      <c r="I300" s="118">
        <v>0.05</v>
      </c>
      <c r="J300" s="118">
        <f t="shared" si="19"/>
        <v>7.3309015856373911E-5</v>
      </c>
    </row>
    <row r="301" spans="1:10" ht="15" customHeight="1">
      <c r="A301" s="129" t="s">
        <v>1065</v>
      </c>
      <c r="B301" s="130" t="s">
        <v>1066</v>
      </c>
      <c r="C301" s="131">
        <v>215.452</v>
      </c>
      <c r="D301" s="131">
        <v>30.82</v>
      </c>
      <c r="E301" s="132">
        <f t="shared" si="16"/>
        <v>6640.2306399999998</v>
      </c>
      <c r="F301" s="118">
        <f t="shared" si="17"/>
        <v>2.4440116105044538E-4</v>
      </c>
      <c r="G301" s="118">
        <v>1.6223231667748216E-2</v>
      </c>
      <c r="H301" s="118">
        <f t="shared" si="18"/>
        <v>3.9649766555880169E-6</v>
      </c>
      <c r="I301" s="118">
        <v>0.12</v>
      </c>
      <c r="J301" s="118">
        <f t="shared" si="19"/>
        <v>2.9328139326053445E-5</v>
      </c>
    </row>
    <row r="302" spans="1:10" ht="15" customHeight="1">
      <c r="A302" s="129" t="s">
        <v>1075</v>
      </c>
      <c r="B302" s="130" t="s">
        <v>1076</v>
      </c>
      <c r="C302" s="131">
        <v>149.61099999999999</v>
      </c>
      <c r="D302" s="131">
        <v>51.94</v>
      </c>
      <c r="E302" s="132">
        <f t="shared" si="16"/>
        <v>7770.7953399999988</v>
      </c>
      <c r="F302" s="118">
        <f t="shared" si="17"/>
        <v>2.8601286707435664E-4</v>
      </c>
      <c r="G302" s="118">
        <v>3.1574894108586833E-2</v>
      </c>
      <c r="H302" s="118">
        <f t="shared" si="18"/>
        <v>9.030825991566133E-6</v>
      </c>
      <c r="I302" s="118">
        <v>6.5000000000000002E-2</v>
      </c>
      <c r="J302" s="118">
        <f t="shared" si="19"/>
        <v>1.8590836359833182E-5</v>
      </c>
    </row>
    <row r="303" spans="1:10" ht="15" customHeight="1">
      <c r="A303" s="129" t="s">
        <v>163</v>
      </c>
      <c r="B303" s="130" t="s">
        <v>164</v>
      </c>
      <c r="C303" s="131">
        <v>126.834</v>
      </c>
      <c r="D303" s="131">
        <v>44.46</v>
      </c>
      <c r="E303" s="132">
        <f t="shared" si="16"/>
        <v>5639.03964</v>
      </c>
      <c r="F303" s="118" t="str">
        <f t="shared" si="17"/>
        <v/>
      </c>
      <c r="G303" s="118" t="s">
        <v>120</v>
      </c>
      <c r="H303" s="118" t="str">
        <f t="shared" si="18"/>
        <v/>
      </c>
      <c r="I303" s="118"/>
      <c r="J303" s="118" t="str">
        <f t="shared" si="19"/>
        <v/>
      </c>
    </row>
    <row r="304" spans="1:10" ht="15" customHeight="1">
      <c r="A304" s="129" t="s">
        <v>592</v>
      </c>
      <c r="B304" s="130" t="s">
        <v>593</v>
      </c>
      <c r="C304" s="131">
        <v>454.8</v>
      </c>
      <c r="D304" s="131">
        <v>15.32</v>
      </c>
      <c r="E304" s="132">
        <f t="shared" si="16"/>
        <v>6967.5360000000001</v>
      </c>
      <c r="F304" s="118">
        <f t="shared" si="17"/>
        <v>2.5644800314658591E-4</v>
      </c>
      <c r="G304" s="118">
        <v>4.89556135770235E-2</v>
      </c>
      <c r="H304" s="118">
        <f t="shared" si="18"/>
        <v>1.2554569344643566E-5</v>
      </c>
      <c r="I304" s="118">
        <v>0.1</v>
      </c>
      <c r="J304" s="118">
        <f t="shared" si="19"/>
        <v>2.5644800314658593E-5</v>
      </c>
    </row>
    <row r="305" spans="1:10" ht="15" customHeight="1">
      <c r="A305" s="129" t="s">
        <v>639</v>
      </c>
      <c r="B305" s="130" t="s">
        <v>640</v>
      </c>
      <c r="C305" s="131">
        <v>494.38</v>
      </c>
      <c r="D305" s="131">
        <v>297.35000000000002</v>
      </c>
      <c r="E305" s="132">
        <f t="shared" si="16"/>
        <v>147003.89300000001</v>
      </c>
      <c r="F305" s="118">
        <f t="shared" si="17"/>
        <v>5.4106437074202957E-3</v>
      </c>
      <c r="G305" s="118">
        <v>1.5739028081385571E-2</v>
      </c>
      <c r="H305" s="118">
        <f t="shared" si="18"/>
        <v>8.5158273249460168E-5</v>
      </c>
      <c r="I305" s="118">
        <v>0.12</v>
      </c>
      <c r="J305" s="118">
        <f t="shared" si="19"/>
        <v>6.4927724489043548E-4</v>
      </c>
    </row>
    <row r="306" spans="1:10" ht="15" customHeight="1">
      <c r="A306" s="129" t="s">
        <v>574</v>
      </c>
      <c r="B306" s="130" t="s">
        <v>575</v>
      </c>
      <c r="C306" s="131">
        <v>281.87</v>
      </c>
      <c r="D306" s="131">
        <v>427.5</v>
      </c>
      <c r="E306" s="132">
        <f t="shared" si="16"/>
        <v>120499.425</v>
      </c>
      <c r="F306" s="118">
        <f t="shared" si="17"/>
        <v>4.4351169368284267E-3</v>
      </c>
      <c r="G306" s="118">
        <v>7.2982456140350876E-3</v>
      </c>
      <c r="H306" s="118">
        <f t="shared" si="18"/>
        <v>3.2368572731940798E-5</v>
      </c>
      <c r="I306" s="118">
        <v>0.17499999999999999</v>
      </c>
      <c r="J306" s="118">
        <f t="shared" si="19"/>
        <v>7.7614546394497467E-4</v>
      </c>
    </row>
    <row r="307" spans="1:10" ht="15" customHeight="1">
      <c r="A307" s="129" t="s">
        <v>720</v>
      </c>
      <c r="B307" s="130" t="s">
        <v>721</v>
      </c>
      <c r="C307" s="131">
        <v>1716.826</v>
      </c>
      <c r="D307" s="131">
        <v>82.17</v>
      </c>
      <c r="E307" s="132">
        <f t="shared" si="16"/>
        <v>141071.59242</v>
      </c>
      <c r="F307" s="118">
        <f t="shared" si="17"/>
        <v>5.1922987088718368E-3</v>
      </c>
      <c r="G307" s="118">
        <v>3.7726664232688327E-2</v>
      </c>
      <c r="H307" s="118">
        <f t="shared" si="18"/>
        <v>1.9588810998542891E-4</v>
      </c>
      <c r="I307" s="118">
        <v>0.105</v>
      </c>
      <c r="J307" s="118">
        <f t="shared" si="19"/>
        <v>5.4519136443154288E-4</v>
      </c>
    </row>
    <row r="308" spans="1:10" ht="15" customHeight="1">
      <c r="A308" s="129" t="s">
        <v>676</v>
      </c>
      <c r="B308" s="130" t="s">
        <v>677</v>
      </c>
      <c r="C308" s="131">
        <v>552.48400000000004</v>
      </c>
      <c r="D308" s="131">
        <v>61.74</v>
      </c>
      <c r="E308" s="132">
        <f t="shared" si="16"/>
        <v>34110.362160000004</v>
      </c>
      <c r="F308" s="118">
        <f t="shared" si="17"/>
        <v>1.2554702641707004E-3</v>
      </c>
      <c r="G308" s="118">
        <v>1.950113378684807E-2</v>
      </c>
      <c r="H308" s="118">
        <f t="shared" si="18"/>
        <v>2.4483093587002317E-5</v>
      </c>
      <c r="I308" s="118">
        <v>0.1</v>
      </c>
      <c r="J308" s="118">
        <f t="shared" si="19"/>
        <v>1.2554702641707005E-4</v>
      </c>
    </row>
    <row r="309" spans="1:10" ht="15" customHeight="1">
      <c r="A309" s="129" t="s">
        <v>272</v>
      </c>
      <c r="B309" s="130" t="s">
        <v>273</v>
      </c>
      <c r="C309" s="131">
        <v>415.05</v>
      </c>
      <c r="D309" s="131">
        <v>214.89</v>
      </c>
      <c r="E309" s="132">
        <f t="shared" si="16"/>
        <v>89190.094499999992</v>
      </c>
      <c r="F309" s="118">
        <f t="shared" si="17"/>
        <v>3.2827417949444814E-3</v>
      </c>
      <c r="G309" s="118">
        <v>1.5449764996044488E-2</v>
      </c>
      <c r="H309" s="118">
        <f t="shared" si="18"/>
        <v>5.0717589274585497E-5</v>
      </c>
      <c r="I309" s="118">
        <v>0.14499999999999999</v>
      </c>
      <c r="J309" s="118">
        <f t="shared" si="19"/>
        <v>4.7599756026694978E-4</v>
      </c>
    </row>
    <row r="310" spans="1:10" ht="15" customHeight="1">
      <c r="A310" s="129" t="s">
        <v>538</v>
      </c>
      <c r="B310" s="130" t="s">
        <v>539</v>
      </c>
      <c r="C310" s="131">
        <v>249.65299999999999</v>
      </c>
      <c r="D310" s="131">
        <v>67.8</v>
      </c>
      <c r="E310" s="132">
        <f t="shared" si="16"/>
        <v>16926.473399999999</v>
      </c>
      <c r="F310" s="118" t="str">
        <f t="shared" si="17"/>
        <v/>
      </c>
      <c r="G310" s="118" t="s">
        <v>120</v>
      </c>
      <c r="H310" s="118" t="str">
        <f t="shared" si="18"/>
        <v/>
      </c>
      <c r="I310" s="118">
        <v>0.25</v>
      </c>
      <c r="J310" s="118" t="str">
        <f t="shared" si="19"/>
        <v/>
      </c>
    </row>
    <row r="311" spans="1:10" ht="15" customHeight="1">
      <c r="A311" s="129" t="s">
        <v>292</v>
      </c>
      <c r="B311" s="130" t="s">
        <v>293</v>
      </c>
      <c r="C311" s="131">
        <v>495.64299999999997</v>
      </c>
      <c r="D311" s="131">
        <v>40.9</v>
      </c>
      <c r="E311" s="132">
        <f t="shared" si="16"/>
        <v>20271.798699999999</v>
      </c>
      <c r="F311" s="118">
        <f t="shared" si="17"/>
        <v>7.4612636329465039E-4</v>
      </c>
      <c r="G311" s="118">
        <v>4.1075794621026895E-2</v>
      </c>
      <c r="H311" s="118">
        <f t="shared" si="18"/>
        <v>3.0647733260024761E-5</v>
      </c>
      <c r="I311" s="118">
        <v>0.08</v>
      </c>
      <c r="J311" s="118">
        <f t="shared" si="19"/>
        <v>5.9690109063572029E-5</v>
      </c>
    </row>
    <row r="312" spans="1:10" ht="15" customHeight="1">
      <c r="A312" s="129" t="s">
        <v>789</v>
      </c>
      <c r="B312" s="130" t="s">
        <v>790</v>
      </c>
      <c r="C312" s="131">
        <v>62.798999999999999</v>
      </c>
      <c r="D312" s="131">
        <v>837.17</v>
      </c>
      <c r="E312" s="132">
        <f t="shared" si="16"/>
        <v>52573.438829999999</v>
      </c>
      <c r="F312" s="118">
        <f t="shared" si="17"/>
        <v>1.9350245777707759E-3</v>
      </c>
      <c r="G312" s="118" t="s">
        <v>120</v>
      </c>
      <c r="H312" s="118" t="str">
        <f t="shared" si="18"/>
        <v/>
      </c>
      <c r="I312" s="118">
        <v>0.13</v>
      </c>
      <c r="J312" s="118">
        <f t="shared" si="19"/>
        <v>2.515531951102009E-4</v>
      </c>
    </row>
    <row r="313" spans="1:10" ht="15" customHeight="1">
      <c r="A313" s="129" t="s">
        <v>165</v>
      </c>
      <c r="B313" s="130" t="s">
        <v>166</v>
      </c>
      <c r="C313" s="131">
        <v>270.29599999999999</v>
      </c>
      <c r="D313" s="131">
        <v>126.25</v>
      </c>
      <c r="E313" s="132">
        <f t="shared" si="16"/>
        <v>34124.870000000003</v>
      </c>
      <c r="F313" s="118">
        <f t="shared" si="17"/>
        <v>1.2560042415477775E-3</v>
      </c>
      <c r="G313" s="118">
        <v>2.693069306930693E-2</v>
      </c>
      <c r="H313" s="118">
        <f t="shared" si="18"/>
        <v>3.3825064722870837E-5</v>
      </c>
      <c r="I313" s="118">
        <v>2.5000000000000001E-2</v>
      </c>
      <c r="J313" s="118">
        <f t="shared" si="19"/>
        <v>3.1400106038694438E-5</v>
      </c>
    </row>
    <row r="314" spans="1:10" ht="15" customHeight="1">
      <c r="A314" s="129" t="s">
        <v>428</v>
      </c>
      <c r="B314" s="130" t="s">
        <v>429</v>
      </c>
      <c r="C314" s="131">
        <v>377.91899999999998</v>
      </c>
      <c r="D314" s="131">
        <v>63.02</v>
      </c>
      <c r="E314" s="132">
        <f t="shared" si="16"/>
        <v>23816.455379999999</v>
      </c>
      <c r="F314" s="118" t="str">
        <f t="shared" si="17"/>
        <v/>
      </c>
      <c r="G314" s="118">
        <v>3.9669946048873368E-2</v>
      </c>
      <c r="H314" s="118" t="str">
        <f t="shared" si="18"/>
        <v/>
      </c>
      <c r="I314" s="118">
        <v>-0.06</v>
      </c>
      <c r="J314" s="118" t="str">
        <f t="shared" si="19"/>
        <v/>
      </c>
    </row>
    <row r="315" spans="1:10" ht="15" customHeight="1">
      <c r="A315" s="129" t="s">
        <v>258</v>
      </c>
      <c r="B315" s="130" t="s">
        <v>259</v>
      </c>
      <c r="C315" s="131">
        <v>234.154</v>
      </c>
      <c r="D315" s="131">
        <v>37.53</v>
      </c>
      <c r="E315" s="132">
        <f t="shared" si="16"/>
        <v>8787.7996199999998</v>
      </c>
      <c r="F315" s="118">
        <f t="shared" si="17"/>
        <v>3.2344485404902485E-4</v>
      </c>
      <c r="G315" s="118">
        <v>1.8118838262723154E-2</v>
      </c>
      <c r="H315" s="118">
        <f t="shared" si="18"/>
        <v>5.8604449974243774E-6</v>
      </c>
      <c r="I315" s="118">
        <v>9.5000000000000001E-2</v>
      </c>
      <c r="J315" s="118">
        <f t="shared" si="19"/>
        <v>3.0727261134657361E-5</v>
      </c>
    </row>
    <row r="316" spans="1:10" ht="15" customHeight="1">
      <c r="A316" s="129" t="s">
        <v>1269</v>
      </c>
      <c r="B316" s="130" t="s">
        <v>1270</v>
      </c>
      <c r="C316" s="131">
        <v>1416.251</v>
      </c>
      <c r="D316" s="131">
        <v>38.840000000000003</v>
      </c>
      <c r="E316" s="132">
        <f t="shared" si="16"/>
        <v>55007.188840000003</v>
      </c>
      <c r="F316" s="118">
        <f t="shared" si="17"/>
        <v>2.0246014856220569E-3</v>
      </c>
      <c r="G316" s="118">
        <v>2.0597322348094749E-2</v>
      </c>
      <c r="H316" s="118">
        <f t="shared" si="18"/>
        <v>4.1701369425789024E-5</v>
      </c>
      <c r="I316" s="118">
        <v>0.115</v>
      </c>
      <c r="J316" s="118">
        <f t="shared" si="19"/>
        <v>2.3282917084653656E-4</v>
      </c>
    </row>
    <row r="317" spans="1:10" ht="15" customHeight="1">
      <c r="A317" s="129" t="s">
        <v>781</v>
      </c>
      <c r="B317" s="130" t="s">
        <v>782</v>
      </c>
      <c r="C317" s="131">
        <v>254.33</v>
      </c>
      <c r="D317" s="131">
        <v>26.18</v>
      </c>
      <c r="E317" s="132">
        <f t="shared" si="16"/>
        <v>6658.3594000000003</v>
      </c>
      <c r="F317" s="118" t="str">
        <f t="shared" si="17"/>
        <v/>
      </c>
      <c r="G317" s="118">
        <v>4.2780748663101609E-2</v>
      </c>
      <c r="H317" s="118" t="str">
        <f t="shared" si="18"/>
        <v/>
      </c>
      <c r="I317" s="118"/>
      <c r="J317" s="118" t="str">
        <f t="shared" si="19"/>
        <v/>
      </c>
    </row>
    <row r="318" spans="1:10" ht="15" customHeight="1">
      <c r="A318" s="129" t="s">
        <v>550</v>
      </c>
      <c r="B318" s="130" t="s">
        <v>551</v>
      </c>
      <c r="C318" s="131">
        <v>714.89300000000003</v>
      </c>
      <c r="D318" s="131">
        <v>18.88</v>
      </c>
      <c r="E318" s="132">
        <f t="shared" si="16"/>
        <v>13497.179840000001</v>
      </c>
      <c r="F318" s="118" t="str">
        <f t="shared" si="17"/>
        <v/>
      </c>
      <c r="G318" s="118">
        <v>2.5423728813559324E-2</v>
      </c>
      <c r="H318" s="118" t="str">
        <f t="shared" si="18"/>
        <v/>
      </c>
      <c r="I318" s="118">
        <v>0.59499999999999997</v>
      </c>
      <c r="J318" s="118" t="str">
        <f t="shared" si="19"/>
        <v/>
      </c>
    </row>
    <row r="319" spans="1:10" ht="15" customHeight="1">
      <c r="A319" s="129" t="s">
        <v>570</v>
      </c>
      <c r="B319" s="130" t="s">
        <v>571</v>
      </c>
      <c r="C319" s="131">
        <v>222.43100000000001</v>
      </c>
      <c r="D319" s="131">
        <v>74.34</v>
      </c>
      <c r="E319" s="132">
        <f t="shared" si="16"/>
        <v>16535.520540000001</v>
      </c>
      <c r="F319" s="118" t="str">
        <f t="shared" si="17"/>
        <v/>
      </c>
      <c r="G319" s="118" t="s">
        <v>120</v>
      </c>
      <c r="H319" s="118" t="str">
        <f t="shared" si="18"/>
        <v/>
      </c>
      <c r="I319" s="118">
        <v>0.255</v>
      </c>
      <c r="J319" s="118" t="str">
        <f t="shared" si="19"/>
        <v/>
      </c>
    </row>
    <row r="320" spans="1:10" ht="15" customHeight="1">
      <c r="A320" s="129" t="s">
        <v>914</v>
      </c>
      <c r="B320" s="130" t="s">
        <v>915</v>
      </c>
      <c r="C320" s="131">
        <v>327.35199999999998</v>
      </c>
      <c r="D320" s="131">
        <v>108.98</v>
      </c>
      <c r="E320" s="132">
        <f t="shared" si="16"/>
        <v>35674.820959999997</v>
      </c>
      <c r="F320" s="118">
        <f t="shared" si="17"/>
        <v>1.3130519308122653E-3</v>
      </c>
      <c r="G320" s="118">
        <v>6.4231969168654798E-2</v>
      </c>
      <c r="H320" s="118">
        <f t="shared" si="18"/>
        <v>8.4339911136776087E-5</v>
      </c>
      <c r="I320" s="118">
        <v>0.03</v>
      </c>
      <c r="J320" s="118">
        <f t="shared" si="19"/>
        <v>3.9391557924367956E-5</v>
      </c>
    </row>
    <row r="321" spans="1:10" ht="15" customHeight="1">
      <c r="A321" s="129" t="s">
        <v>416</v>
      </c>
      <c r="B321" s="130" t="s">
        <v>417</v>
      </c>
      <c r="C321" s="131">
        <v>119.99</v>
      </c>
      <c r="D321" s="131">
        <v>76.81</v>
      </c>
      <c r="E321" s="132">
        <f t="shared" si="16"/>
        <v>9216.4318999999996</v>
      </c>
      <c r="F321" s="118">
        <f t="shared" si="17"/>
        <v>3.3922114746037834E-4</v>
      </c>
      <c r="G321" s="118">
        <v>3.9578179924488997E-2</v>
      </c>
      <c r="H321" s="118">
        <f t="shared" si="18"/>
        <v>1.3425755608378468E-5</v>
      </c>
      <c r="I321" s="118">
        <v>9.5000000000000001E-2</v>
      </c>
      <c r="J321" s="118">
        <f t="shared" si="19"/>
        <v>3.2226009008735943E-5</v>
      </c>
    </row>
    <row r="322" spans="1:10" ht="15" customHeight="1">
      <c r="A322" s="129" t="s">
        <v>207</v>
      </c>
      <c r="B322" s="130" t="s">
        <v>208</v>
      </c>
      <c r="C322" s="131">
        <v>139.83099999999999</v>
      </c>
      <c r="D322" s="131">
        <v>175.12</v>
      </c>
      <c r="E322" s="132">
        <f t="shared" si="16"/>
        <v>24487.204719999998</v>
      </c>
      <c r="F322" s="118">
        <f t="shared" si="17"/>
        <v>9.0127912551663208E-4</v>
      </c>
      <c r="G322" s="118">
        <v>3.6317953403380537E-2</v>
      </c>
      <c r="H322" s="118">
        <f t="shared" si="18"/>
        <v>3.2732613283952604E-5</v>
      </c>
      <c r="I322" s="118">
        <v>0.08</v>
      </c>
      <c r="J322" s="118">
        <f t="shared" si="19"/>
        <v>7.2102330041330564E-5</v>
      </c>
    </row>
    <row r="323" spans="1:10" ht="15" customHeight="1">
      <c r="A323" s="129" t="s">
        <v>841</v>
      </c>
      <c r="B323" s="130" t="s">
        <v>842</v>
      </c>
      <c r="C323" s="131">
        <v>372.6</v>
      </c>
      <c r="D323" s="131">
        <v>105.19</v>
      </c>
      <c r="E323" s="132">
        <f t="shared" si="16"/>
        <v>39193.794000000002</v>
      </c>
      <c r="F323" s="118">
        <f t="shared" si="17"/>
        <v>1.4425716934994867E-3</v>
      </c>
      <c r="G323" s="118">
        <v>4.5631714041258674E-2</v>
      </c>
      <c r="H323" s="118">
        <f t="shared" si="18"/>
        <v>6.5827019001782832E-5</v>
      </c>
      <c r="I323" s="118">
        <v>5.5E-2</v>
      </c>
      <c r="J323" s="118">
        <f t="shared" si="19"/>
        <v>7.9341443142471772E-5</v>
      </c>
    </row>
    <row r="324" spans="1:10" ht="15" customHeight="1">
      <c r="A324" s="129" t="s">
        <v>1000</v>
      </c>
      <c r="B324" s="130" t="s">
        <v>1001</v>
      </c>
      <c r="C324" s="131">
        <v>731.85400000000004</v>
      </c>
      <c r="D324" s="131">
        <v>167.77</v>
      </c>
      <c r="E324" s="132">
        <f t="shared" si="16"/>
        <v>122783.14558000001</v>
      </c>
      <c r="F324" s="118">
        <f t="shared" si="17"/>
        <v>4.5191718426783236E-3</v>
      </c>
      <c r="G324" s="118">
        <v>3.6240090600226496E-2</v>
      </c>
      <c r="H324" s="118">
        <f t="shared" si="18"/>
        <v>1.6377519701665498E-4</v>
      </c>
      <c r="I324" s="118">
        <v>0.115</v>
      </c>
      <c r="J324" s="118">
        <f t="shared" si="19"/>
        <v>5.1970476190800724E-4</v>
      </c>
    </row>
    <row r="325" spans="1:10" ht="15" customHeight="1">
      <c r="A325" s="129" t="s">
        <v>1032</v>
      </c>
      <c r="B325" s="130" t="s">
        <v>1033</v>
      </c>
      <c r="C325" s="131">
        <v>864.81299999999999</v>
      </c>
      <c r="D325" s="131">
        <v>36.5</v>
      </c>
      <c r="E325" s="132">
        <f t="shared" si="16"/>
        <v>31565.674500000001</v>
      </c>
      <c r="F325" s="118">
        <f t="shared" si="17"/>
        <v>1.1618101712714661E-3</v>
      </c>
      <c r="G325" s="118">
        <v>5.2602739726027394E-2</v>
      </c>
      <c r="H325" s="118">
        <f t="shared" si="18"/>
        <v>6.1114398050444234E-5</v>
      </c>
      <c r="I325" s="118">
        <v>0.05</v>
      </c>
      <c r="J325" s="118">
        <f t="shared" si="19"/>
        <v>5.8090508563573308E-5</v>
      </c>
    </row>
    <row r="326" spans="1:10" ht="15" customHeight="1">
      <c r="A326" s="129" t="s">
        <v>920</v>
      </c>
      <c r="B326" s="130" t="s">
        <v>921</v>
      </c>
      <c r="C326" s="131">
        <v>100.015</v>
      </c>
      <c r="D326" s="131">
        <v>172.58</v>
      </c>
      <c r="E326" s="132">
        <f t="shared" si="16"/>
        <v>17260.5887</v>
      </c>
      <c r="F326" s="118">
        <f t="shared" si="17"/>
        <v>6.3529539068754365E-4</v>
      </c>
      <c r="G326" s="118">
        <v>1.0893498667284736E-2</v>
      </c>
      <c r="H326" s="118">
        <f t="shared" si="18"/>
        <v>6.9205894917868923E-6</v>
      </c>
      <c r="I326" s="118">
        <v>0.115</v>
      </c>
      <c r="J326" s="118">
        <f t="shared" si="19"/>
        <v>7.3058969929067527E-5</v>
      </c>
    </row>
    <row r="327" spans="1:10" ht="15" customHeight="1">
      <c r="A327" s="129" t="s">
        <v>678</v>
      </c>
      <c r="B327" s="130" t="s">
        <v>679</v>
      </c>
      <c r="C327" s="131">
        <v>143.72999999999999</v>
      </c>
      <c r="D327" s="131">
        <v>389.37</v>
      </c>
      <c r="E327" s="132">
        <f t="shared" si="16"/>
        <v>55964.150099999999</v>
      </c>
      <c r="F327" s="118">
        <f t="shared" si="17"/>
        <v>2.0598235216783673E-3</v>
      </c>
      <c r="G327" s="118">
        <v>5.547422759842823E-3</v>
      </c>
      <c r="H327" s="118">
        <f t="shared" si="18"/>
        <v>1.1426711885418172E-5</v>
      </c>
      <c r="I327" s="118">
        <v>0.1</v>
      </c>
      <c r="J327" s="118">
        <f t="shared" si="19"/>
        <v>2.0598235216783673E-4</v>
      </c>
    </row>
    <row r="328" spans="1:10" ht="15" customHeight="1">
      <c r="A328" s="129" t="s">
        <v>645</v>
      </c>
      <c r="B328" s="130" t="s">
        <v>646</v>
      </c>
      <c r="C328" s="131">
        <v>262.07400000000001</v>
      </c>
      <c r="D328" s="131">
        <v>486.68</v>
      </c>
      <c r="E328" s="132">
        <f t="shared" si="16"/>
        <v>127546.17432000001</v>
      </c>
      <c r="F328" s="118">
        <f t="shared" si="17"/>
        <v>4.6944804753574799E-3</v>
      </c>
      <c r="G328" s="118">
        <v>2.4656858716199555E-2</v>
      </c>
      <c r="H328" s="118">
        <f t="shared" si="18"/>
        <v>1.157511418268467E-4</v>
      </c>
      <c r="I328" s="118">
        <v>7.0000000000000007E-2</v>
      </c>
      <c r="J328" s="118">
        <f t="shared" si="19"/>
        <v>3.2861363327502363E-4</v>
      </c>
    </row>
    <row r="329" spans="1:10" ht="15" customHeight="1">
      <c r="A329" s="129" t="s">
        <v>127</v>
      </c>
      <c r="B329" s="130" t="s">
        <v>128</v>
      </c>
      <c r="C329" s="131">
        <v>207.25800000000001</v>
      </c>
      <c r="D329" s="131">
        <v>157.22</v>
      </c>
      <c r="E329" s="132">
        <f t="shared" si="16"/>
        <v>32585.102760000002</v>
      </c>
      <c r="F329" s="118">
        <f t="shared" si="17"/>
        <v>1.1993313755577731E-3</v>
      </c>
      <c r="G329" s="118">
        <v>1.1703345630326932E-2</v>
      </c>
      <c r="H329" s="118">
        <f t="shared" si="18"/>
        <v>1.4036189613448053E-5</v>
      </c>
      <c r="I329" s="118">
        <v>8.5000000000000006E-2</v>
      </c>
      <c r="J329" s="118">
        <f t="shared" si="19"/>
        <v>1.0194316692241072E-4</v>
      </c>
    </row>
    <row r="330" spans="1:10" ht="15" customHeight="1">
      <c r="A330" s="129" t="s">
        <v>323</v>
      </c>
      <c r="B330" s="130" t="s">
        <v>324</v>
      </c>
      <c r="C330" s="131">
        <v>382</v>
      </c>
      <c r="D330" s="131">
        <v>106.02</v>
      </c>
      <c r="E330" s="132">
        <f t="shared" si="16"/>
        <v>40499.64</v>
      </c>
      <c r="F330" s="118" t="str">
        <f t="shared" si="17"/>
        <v/>
      </c>
      <c r="G330" s="118">
        <v>2.2637238256932653E-2</v>
      </c>
      <c r="H330" s="118" t="str">
        <f t="shared" si="18"/>
        <v/>
      </c>
      <c r="I330" s="118"/>
      <c r="J330" s="118" t="str">
        <f t="shared" si="19"/>
        <v/>
      </c>
    </row>
    <row r="331" spans="1:10" ht="15" customHeight="1">
      <c r="A331" s="129" t="s">
        <v>1030</v>
      </c>
      <c r="B331" s="130" t="s">
        <v>1031</v>
      </c>
      <c r="C331" s="131">
        <v>59.875999999999998</v>
      </c>
      <c r="D331" s="131">
        <v>299.17</v>
      </c>
      <c r="E331" s="132">
        <f t="shared" si="16"/>
        <v>17913.102920000001</v>
      </c>
      <c r="F331" s="118">
        <f t="shared" si="17"/>
        <v>6.5931191083810361E-4</v>
      </c>
      <c r="G331" s="118" t="s">
        <v>120</v>
      </c>
      <c r="H331" s="118" t="str">
        <f t="shared" si="18"/>
        <v/>
      </c>
      <c r="I331" s="118">
        <v>0.06</v>
      </c>
      <c r="J331" s="118">
        <f t="shared" si="19"/>
        <v>3.9558714650286217E-5</v>
      </c>
    </row>
    <row r="332" spans="1:10" ht="15" customHeight="1">
      <c r="A332" s="129" t="s">
        <v>1238</v>
      </c>
      <c r="B332" s="130" t="s">
        <v>745</v>
      </c>
      <c r="C332" s="131">
        <v>57.210999999999999</v>
      </c>
      <c r="D332" s="131">
        <v>225</v>
      </c>
      <c r="E332" s="132">
        <f t="shared" si="16"/>
        <v>12872.475</v>
      </c>
      <c r="F332" s="118">
        <f t="shared" si="17"/>
        <v>4.7378592795277246E-4</v>
      </c>
      <c r="G332" s="118">
        <v>1.1555555555555557E-2</v>
      </c>
      <c r="H332" s="118">
        <f t="shared" si="18"/>
        <v>5.4748596118987045E-6</v>
      </c>
      <c r="I332" s="118">
        <v>0.12</v>
      </c>
      <c r="J332" s="118">
        <f t="shared" si="19"/>
        <v>5.6854311354332692E-5</v>
      </c>
    </row>
    <row r="333" spans="1:10" ht="15" customHeight="1">
      <c r="A333" s="129" t="s">
        <v>381</v>
      </c>
      <c r="B333" s="130" t="s">
        <v>382</v>
      </c>
      <c r="C333" s="131">
        <v>223.93700000000001</v>
      </c>
      <c r="D333" s="131">
        <v>158.5</v>
      </c>
      <c r="E333" s="132">
        <f t="shared" si="16"/>
        <v>35494.014500000005</v>
      </c>
      <c r="F333" s="118">
        <f t="shared" si="17"/>
        <v>1.3063971455879045E-3</v>
      </c>
      <c r="G333" s="118" t="s">
        <v>120</v>
      </c>
      <c r="H333" s="118" t="str">
        <f t="shared" si="18"/>
        <v/>
      </c>
      <c r="I333" s="118">
        <v>0.12</v>
      </c>
      <c r="J333" s="118">
        <f t="shared" si="19"/>
        <v>1.5676765747054853E-4</v>
      </c>
    </row>
    <row r="334" spans="1:10" ht="15" customHeight="1">
      <c r="A334" s="129" t="s">
        <v>389</v>
      </c>
      <c r="B334" s="130" t="s">
        <v>390</v>
      </c>
      <c r="C334" s="131">
        <v>122.387</v>
      </c>
      <c r="D334" s="131">
        <v>143.13999999999999</v>
      </c>
      <c r="E334" s="132">
        <f t="shared" si="16"/>
        <v>17518.475179999998</v>
      </c>
      <c r="F334" s="118" t="str">
        <f t="shared" si="17"/>
        <v/>
      </c>
      <c r="G334" s="118">
        <v>3.3813050160681854E-2</v>
      </c>
      <c r="H334" s="118" t="str">
        <f t="shared" si="18"/>
        <v/>
      </c>
      <c r="I334" s="118">
        <v>0.21</v>
      </c>
      <c r="J334" s="118" t="str">
        <f t="shared" si="19"/>
        <v/>
      </c>
    </row>
    <row r="335" spans="1:10" ht="15" customHeight="1">
      <c r="A335" s="129" t="s">
        <v>730</v>
      </c>
      <c r="B335" s="130" t="s">
        <v>731</v>
      </c>
      <c r="C335" s="131">
        <v>282.98599999999999</v>
      </c>
      <c r="D335" s="131">
        <v>43.2</v>
      </c>
      <c r="E335" s="132">
        <f t="shared" si="16"/>
        <v>12224.995200000001</v>
      </c>
      <c r="F335" s="118" t="str">
        <f t="shared" si="17"/>
        <v/>
      </c>
      <c r="G335" s="118" t="s">
        <v>120</v>
      </c>
      <c r="H335" s="118" t="str">
        <f t="shared" si="18"/>
        <v/>
      </c>
      <c r="I335" s="118">
        <v>0.21</v>
      </c>
      <c r="J335" s="118" t="str">
        <f t="shared" si="19"/>
        <v/>
      </c>
    </row>
    <row r="336" spans="1:10" ht="15" customHeight="1">
      <c r="A336" s="129" t="s">
        <v>387</v>
      </c>
      <c r="B336" s="130" t="s">
        <v>388</v>
      </c>
      <c r="C336" s="131">
        <v>35.399000000000001</v>
      </c>
      <c r="D336" s="131">
        <v>332.24</v>
      </c>
      <c r="E336" s="132">
        <f t="shared" ref="E336:E399" si="20">IFERROR(C336*D336, "")</f>
        <v>11760.963760000001</v>
      </c>
      <c r="F336" s="118">
        <f t="shared" ref="F336:F399" si="21">IF(AND(ISNUMBER($I336)), IF(AND($I336&lt;=20%,$I336&gt;0%), $E336/SUMIFS($E$15:$E$516,$I$15:$I$516, "&gt;"&amp;0%,$I$15:$I$516, "&lt;="&amp;20%),""),"")</f>
        <v>4.3287550596528854E-4</v>
      </c>
      <c r="G336" s="118">
        <v>1.3243438478208525E-2</v>
      </c>
      <c r="H336" s="118">
        <f t="shared" ref="H336:H399" si="22">IFERROR(F336*G336,"")</f>
        <v>5.7327601319746858E-6</v>
      </c>
      <c r="I336" s="118">
        <v>0.14499999999999999</v>
      </c>
      <c r="J336" s="118">
        <f t="shared" ref="J336:J399" si="23">IFERROR(F336*I336,"")</f>
        <v>6.2766948364966827E-5</v>
      </c>
    </row>
    <row r="337" spans="1:10" ht="15" customHeight="1">
      <c r="A337" s="129" t="s">
        <v>768</v>
      </c>
      <c r="B337" s="130" t="s">
        <v>769</v>
      </c>
      <c r="C337" s="131">
        <v>3.2120000000000002</v>
      </c>
      <c r="D337" s="131">
        <v>4237.75</v>
      </c>
      <c r="E337" s="132">
        <f t="shared" si="20"/>
        <v>13611.653</v>
      </c>
      <c r="F337" s="118">
        <f t="shared" si="21"/>
        <v>5.0099220605020708E-4</v>
      </c>
      <c r="G337" s="118" t="s">
        <v>120</v>
      </c>
      <c r="H337" s="118" t="str">
        <f t="shared" si="22"/>
        <v/>
      </c>
      <c r="I337" s="118">
        <v>5.5E-2</v>
      </c>
      <c r="J337" s="118">
        <f t="shared" si="23"/>
        <v>2.7554571332761389E-5</v>
      </c>
    </row>
    <row r="338" spans="1:10" ht="15" customHeight="1">
      <c r="A338" s="129" t="s">
        <v>760</v>
      </c>
      <c r="B338" s="130" t="s">
        <v>761</v>
      </c>
      <c r="C338" s="131">
        <v>217.36600000000001</v>
      </c>
      <c r="D338" s="131">
        <v>69.27</v>
      </c>
      <c r="E338" s="132">
        <f t="shared" si="20"/>
        <v>15056.94282</v>
      </c>
      <c r="F338" s="118">
        <f t="shared" si="21"/>
        <v>5.5418772428033724E-4</v>
      </c>
      <c r="G338" s="118">
        <v>2.8872527789807999E-2</v>
      </c>
      <c r="H338" s="118">
        <f t="shared" si="22"/>
        <v>1.6000800470054491E-5</v>
      </c>
      <c r="I338" s="118">
        <v>0.08</v>
      </c>
      <c r="J338" s="118">
        <f t="shared" si="23"/>
        <v>4.4335017942426978E-5</v>
      </c>
    </row>
    <row r="339" spans="1:10" ht="15" customHeight="1">
      <c r="A339" s="129" t="s">
        <v>398</v>
      </c>
      <c r="B339" s="130" t="s">
        <v>399</v>
      </c>
      <c r="C339" s="131">
        <v>229.87700000000001</v>
      </c>
      <c r="D339" s="131">
        <v>28.75</v>
      </c>
      <c r="E339" s="132">
        <f t="shared" si="20"/>
        <v>6608.9637499999999</v>
      </c>
      <c r="F339" s="118">
        <f t="shared" si="21"/>
        <v>2.4325034797892283E-4</v>
      </c>
      <c r="G339" s="118" t="s">
        <v>120</v>
      </c>
      <c r="H339" s="118" t="str">
        <f t="shared" si="22"/>
        <v/>
      </c>
      <c r="I339" s="118">
        <v>0.12</v>
      </c>
      <c r="J339" s="118">
        <f t="shared" si="23"/>
        <v>2.9190041757470738E-5</v>
      </c>
    </row>
    <row r="340" spans="1:10" ht="15" customHeight="1">
      <c r="A340" s="129" t="s">
        <v>779</v>
      </c>
      <c r="B340" s="130" t="s">
        <v>780</v>
      </c>
      <c r="C340" s="131">
        <v>111.774</v>
      </c>
      <c r="D340" s="131">
        <v>274.60000000000002</v>
      </c>
      <c r="E340" s="132">
        <f t="shared" si="20"/>
        <v>30693.140400000004</v>
      </c>
      <c r="F340" s="118">
        <f t="shared" si="21"/>
        <v>1.1296955718460304E-3</v>
      </c>
      <c r="G340" s="118">
        <v>4.3699927166788053E-3</v>
      </c>
      <c r="H340" s="118">
        <f t="shared" si="22"/>
        <v>4.9367614210314508E-6</v>
      </c>
      <c r="I340" s="118">
        <v>0.115</v>
      </c>
      <c r="J340" s="118">
        <f t="shared" si="23"/>
        <v>1.2991499076229351E-4</v>
      </c>
    </row>
    <row r="341" spans="1:10" ht="15" customHeight="1">
      <c r="A341" s="129" t="s">
        <v>394</v>
      </c>
      <c r="B341" s="130" t="s">
        <v>395</v>
      </c>
      <c r="C341" s="131">
        <v>90.1</v>
      </c>
      <c r="D341" s="131">
        <v>73.010000000000005</v>
      </c>
      <c r="E341" s="132">
        <f t="shared" si="20"/>
        <v>6578.201</v>
      </c>
      <c r="F341" s="118">
        <f t="shared" si="21"/>
        <v>2.4211809034741614E-4</v>
      </c>
      <c r="G341" s="118" t="s">
        <v>120</v>
      </c>
      <c r="H341" s="118" t="str">
        <f t="shared" si="22"/>
        <v/>
      </c>
      <c r="I341" s="118">
        <v>0.11</v>
      </c>
      <c r="J341" s="118">
        <f t="shared" si="23"/>
        <v>2.6632989938215777E-5</v>
      </c>
    </row>
    <row r="342" spans="1:10" ht="15" customHeight="1">
      <c r="A342" s="129" t="s">
        <v>532</v>
      </c>
      <c r="B342" s="130" t="s">
        <v>533</v>
      </c>
      <c r="C342" s="131">
        <v>318.09899999999999</v>
      </c>
      <c r="D342" s="131">
        <v>72.41</v>
      </c>
      <c r="E342" s="132">
        <f t="shared" si="20"/>
        <v>23033.548589999999</v>
      </c>
      <c r="F342" s="118">
        <f t="shared" si="21"/>
        <v>8.4777567583222508E-4</v>
      </c>
      <c r="G342" s="118">
        <v>2.3477420245822399E-2</v>
      </c>
      <c r="H342" s="118">
        <f t="shared" si="22"/>
        <v>1.990358581569925E-5</v>
      </c>
      <c r="I342" s="118">
        <v>6.5000000000000002E-2</v>
      </c>
      <c r="J342" s="118">
        <f t="shared" si="23"/>
        <v>5.5105418929094629E-5</v>
      </c>
    </row>
    <row r="343" spans="1:10" ht="15" customHeight="1">
      <c r="A343" s="129" t="s">
        <v>584</v>
      </c>
      <c r="B343" s="130" t="s">
        <v>585</v>
      </c>
      <c r="C343" s="131">
        <v>290.685</v>
      </c>
      <c r="D343" s="131">
        <v>50.07</v>
      </c>
      <c r="E343" s="132">
        <f t="shared" si="20"/>
        <v>14554.597949999999</v>
      </c>
      <c r="F343" s="118">
        <f t="shared" si="21"/>
        <v>5.3569835604421595E-4</v>
      </c>
      <c r="G343" s="118">
        <v>4.9410824845216701E-2</v>
      </c>
      <c r="H343" s="118">
        <f t="shared" si="22"/>
        <v>2.6469297640371287E-5</v>
      </c>
      <c r="I343" s="118">
        <v>0.11</v>
      </c>
      <c r="J343" s="118">
        <f t="shared" si="23"/>
        <v>5.8926819164863754E-5</v>
      </c>
    </row>
    <row r="344" spans="1:10" ht="15" customHeight="1">
      <c r="A344" s="129" t="s">
        <v>414</v>
      </c>
      <c r="B344" s="130" t="s">
        <v>415</v>
      </c>
      <c r="C344" s="131">
        <v>231.54599999999999</v>
      </c>
      <c r="D344" s="131">
        <v>200.49</v>
      </c>
      <c r="E344" s="132">
        <f t="shared" si="20"/>
        <v>46422.65754</v>
      </c>
      <c r="F344" s="118">
        <f t="shared" si="21"/>
        <v>1.7086381508313411E-3</v>
      </c>
      <c r="G344" s="118">
        <v>1.1970671853957802E-2</v>
      </c>
      <c r="H344" s="118">
        <f t="shared" si="22"/>
        <v>2.045354662075524E-5</v>
      </c>
      <c r="I344" s="118">
        <v>0.14000000000000001</v>
      </c>
      <c r="J344" s="118">
        <f t="shared" si="23"/>
        <v>2.3920934111638776E-4</v>
      </c>
    </row>
    <row r="345" spans="1:10" ht="15" customHeight="1">
      <c r="A345" s="129" t="s">
        <v>283</v>
      </c>
      <c r="B345" s="130" t="s">
        <v>284</v>
      </c>
      <c r="C345" s="131">
        <v>274.31599999999997</v>
      </c>
      <c r="D345" s="131">
        <v>151.38999999999999</v>
      </c>
      <c r="E345" s="132">
        <f t="shared" si="20"/>
        <v>41528.699239999994</v>
      </c>
      <c r="F345" s="118">
        <f t="shared" si="21"/>
        <v>1.528510508359503E-3</v>
      </c>
      <c r="G345" s="118" t="s">
        <v>120</v>
      </c>
      <c r="H345" s="118" t="str">
        <f t="shared" si="22"/>
        <v/>
      </c>
      <c r="I345" s="118">
        <v>0.12</v>
      </c>
      <c r="J345" s="118">
        <f t="shared" si="23"/>
        <v>1.8342126100314034E-4</v>
      </c>
    </row>
    <row r="346" spans="1:10" ht="15" customHeight="1">
      <c r="A346" s="129" t="s">
        <v>986</v>
      </c>
      <c r="B346" s="130" t="s">
        <v>987</v>
      </c>
      <c r="C346" s="131">
        <v>41.64</v>
      </c>
      <c r="D346" s="131">
        <v>323.33</v>
      </c>
      <c r="E346" s="132">
        <f t="shared" si="20"/>
        <v>13463.4612</v>
      </c>
      <c r="F346" s="118">
        <f t="shared" si="21"/>
        <v>4.9553784008888322E-4</v>
      </c>
      <c r="G346" s="118" t="s">
        <v>120</v>
      </c>
      <c r="H346" s="118" t="str">
        <f t="shared" si="22"/>
        <v/>
      </c>
      <c r="I346" s="118">
        <v>0.12</v>
      </c>
      <c r="J346" s="118">
        <f t="shared" si="23"/>
        <v>5.9464540810665983E-5</v>
      </c>
    </row>
    <row r="347" spans="1:10" ht="15" customHeight="1">
      <c r="A347" s="129" t="s">
        <v>992</v>
      </c>
      <c r="B347" s="130" t="s">
        <v>993</v>
      </c>
      <c r="C347" s="131">
        <v>65.716999999999999</v>
      </c>
      <c r="D347" s="131">
        <v>115.87</v>
      </c>
      <c r="E347" s="132">
        <f t="shared" si="20"/>
        <v>7614.6287899999998</v>
      </c>
      <c r="F347" s="118">
        <f t="shared" si="21"/>
        <v>2.8026498146518415E-4</v>
      </c>
      <c r="G347" s="118">
        <v>6.9042892897212393E-3</v>
      </c>
      <c r="H347" s="118">
        <f t="shared" si="22"/>
        <v>1.9350305098139924E-6</v>
      </c>
      <c r="I347" s="118">
        <v>7.0000000000000007E-2</v>
      </c>
      <c r="J347" s="118">
        <f t="shared" si="23"/>
        <v>1.9618548702562892E-5</v>
      </c>
    </row>
    <row r="348" spans="1:10" ht="15" customHeight="1">
      <c r="A348" s="129" t="s">
        <v>930</v>
      </c>
      <c r="B348" s="130" t="s">
        <v>931</v>
      </c>
      <c r="C348" s="131">
        <v>160.446</v>
      </c>
      <c r="D348" s="131">
        <v>86.01</v>
      </c>
      <c r="E348" s="132">
        <f t="shared" si="20"/>
        <v>13799.96046</v>
      </c>
      <c r="F348" s="118">
        <f t="shared" si="21"/>
        <v>5.079230740205491E-4</v>
      </c>
      <c r="G348" s="118">
        <v>2.8833856528310661E-2</v>
      </c>
      <c r="H348" s="118">
        <f t="shared" si="22"/>
        <v>1.4645381043727029E-5</v>
      </c>
      <c r="I348" s="118">
        <v>0.13</v>
      </c>
      <c r="J348" s="118">
        <f t="shared" si="23"/>
        <v>6.6029999622671382E-5</v>
      </c>
    </row>
    <row r="349" spans="1:10" ht="15" customHeight="1">
      <c r="A349" s="129" t="s">
        <v>369</v>
      </c>
      <c r="B349" s="130" t="s">
        <v>370</v>
      </c>
      <c r="C349" s="131">
        <v>113.887</v>
      </c>
      <c r="D349" s="131">
        <v>143.65</v>
      </c>
      <c r="E349" s="132">
        <f t="shared" si="20"/>
        <v>16359.867550000001</v>
      </c>
      <c r="F349" s="118">
        <f t="shared" si="21"/>
        <v>6.021433351675727E-4</v>
      </c>
      <c r="G349" s="118">
        <v>1.8378002088409329E-2</v>
      </c>
      <c r="H349" s="118">
        <f t="shared" si="22"/>
        <v>1.106619147123141E-5</v>
      </c>
      <c r="I349" s="118">
        <v>3.5000000000000003E-2</v>
      </c>
      <c r="J349" s="118">
        <f t="shared" si="23"/>
        <v>2.1075016730865046E-5</v>
      </c>
    </row>
    <row r="350" spans="1:10" ht="15" customHeight="1">
      <c r="A350" s="129" t="s">
        <v>205</v>
      </c>
      <c r="B350" s="130" t="s">
        <v>206</v>
      </c>
      <c r="C350" s="131">
        <v>782.30700000000002</v>
      </c>
      <c r="D350" s="131">
        <v>72.8</v>
      </c>
      <c r="E350" s="132">
        <f t="shared" si="20"/>
        <v>56951.9496</v>
      </c>
      <c r="F350" s="118">
        <f t="shared" si="21"/>
        <v>2.0961805938605844E-3</v>
      </c>
      <c r="G350" s="118">
        <v>6.4560439560439557E-3</v>
      </c>
      <c r="H350" s="118">
        <f t="shared" si="22"/>
        <v>1.3533034053770255E-5</v>
      </c>
      <c r="I350" s="118">
        <v>0.125</v>
      </c>
      <c r="J350" s="118">
        <f t="shared" si="23"/>
        <v>2.6202257423257305E-4</v>
      </c>
    </row>
    <row r="351" spans="1:10" ht="15" customHeight="1">
      <c r="A351" s="129" t="s">
        <v>877</v>
      </c>
      <c r="B351" s="130" t="s">
        <v>878</v>
      </c>
      <c r="C351" s="131">
        <v>115.435</v>
      </c>
      <c r="D351" s="131">
        <v>255.3</v>
      </c>
      <c r="E351" s="132">
        <f t="shared" si="20"/>
        <v>29470.555500000002</v>
      </c>
      <c r="F351" s="118">
        <f t="shared" si="21"/>
        <v>1.0846969588094895E-3</v>
      </c>
      <c r="G351" s="118">
        <v>1.8488053270661966E-2</v>
      </c>
      <c r="H351" s="118">
        <f t="shared" si="22"/>
        <v>2.005393515699487E-5</v>
      </c>
      <c r="I351" s="118">
        <v>9.5000000000000001E-2</v>
      </c>
      <c r="J351" s="118">
        <f t="shared" si="23"/>
        <v>1.030462110869015E-4</v>
      </c>
    </row>
    <row r="352" spans="1:10" ht="15" customHeight="1">
      <c r="A352" s="129" t="s">
        <v>613</v>
      </c>
      <c r="B352" s="130" t="s">
        <v>614</v>
      </c>
      <c r="C352" s="131">
        <v>1224.93</v>
      </c>
      <c r="D352" s="131">
        <v>38.47</v>
      </c>
      <c r="E352" s="132">
        <f t="shared" si="20"/>
        <v>47123.057099999998</v>
      </c>
      <c r="F352" s="118">
        <f t="shared" si="21"/>
        <v>1.7344171448066498E-3</v>
      </c>
      <c r="G352" s="118">
        <v>4.1590850012997144E-2</v>
      </c>
      <c r="H352" s="118">
        <f t="shared" si="22"/>
        <v>7.2135883329624113E-5</v>
      </c>
      <c r="I352" s="118">
        <v>6.5000000000000002E-2</v>
      </c>
      <c r="J352" s="118">
        <f t="shared" si="23"/>
        <v>1.1273711441243223E-4</v>
      </c>
    </row>
    <row r="353" spans="1:10" ht="15" customHeight="1">
      <c r="A353" s="129" t="s">
        <v>181</v>
      </c>
      <c r="B353" s="130" t="s">
        <v>182</v>
      </c>
      <c r="C353" s="131">
        <v>465.60599999999999</v>
      </c>
      <c r="D353" s="131">
        <v>207.19</v>
      </c>
      <c r="E353" s="132">
        <f t="shared" si="20"/>
        <v>96468.907139999996</v>
      </c>
      <c r="F353" s="118">
        <f t="shared" si="21"/>
        <v>3.550646685110263E-3</v>
      </c>
      <c r="G353" s="118">
        <v>2.8379748057338675E-2</v>
      </c>
      <c r="H353" s="118">
        <f t="shared" si="22"/>
        <v>1.0076645836405399E-4</v>
      </c>
      <c r="I353" s="118">
        <v>0.09</v>
      </c>
      <c r="J353" s="118">
        <f t="shared" si="23"/>
        <v>3.1955820165992368E-4</v>
      </c>
    </row>
    <row r="354" spans="1:10" ht="15" customHeight="1">
      <c r="A354" s="129" t="s">
        <v>865</v>
      </c>
      <c r="B354" s="130" t="s">
        <v>866</v>
      </c>
      <c r="C354" s="131">
        <v>107.19</v>
      </c>
      <c r="D354" s="131">
        <v>748.75</v>
      </c>
      <c r="E354" s="132">
        <f t="shared" si="20"/>
        <v>80258.512499999997</v>
      </c>
      <c r="F354" s="118">
        <f t="shared" si="21"/>
        <v>2.9540048685992152E-3</v>
      </c>
      <c r="G354" s="118" t="s">
        <v>120</v>
      </c>
      <c r="H354" s="118" t="str">
        <f t="shared" si="22"/>
        <v/>
      </c>
      <c r="I354" s="118">
        <v>0.03</v>
      </c>
      <c r="J354" s="118">
        <f t="shared" si="23"/>
        <v>8.8620146057976452E-5</v>
      </c>
    </row>
    <row r="355" spans="1:10" ht="15" customHeight="1">
      <c r="A355" s="129" t="s">
        <v>183</v>
      </c>
      <c r="B355" s="130" t="s">
        <v>184</v>
      </c>
      <c r="C355" s="131">
        <v>10201.654</v>
      </c>
      <c r="D355" s="131">
        <v>102.44</v>
      </c>
      <c r="E355" s="132">
        <f t="shared" si="20"/>
        <v>1045057.43576</v>
      </c>
      <c r="F355" s="118" t="str">
        <f t="shared" si="21"/>
        <v/>
      </c>
      <c r="G355" s="118" t="s">
        <v>120</v>
      </c>
      <c r="H355" s="118" t="str">
        <f t="shared" si="22"/>
        <v/>
      </c>
      <c r="I355" s="118">
        <v>0.26500000000000001</v>
      </c>
      <c r="J355" s="118" t="str">
        <f t="shared" si="23"/>
        <v/>
      </c>
    </row>
    <row r="356" spans="1:10" ht="15" customHeight="1">
      <c r="A356" s="129" t="s">
        <v>599</v>
      </c>
      <c r="B356" s="130" t="s">
        <v>600</v>
      </c>
      <c r="C356" s="131">
        <v>72.882999999999996</v>
      </c>
      <c r="D356" s="131">
        <v>199.06</v>
      </c>
      <c r="E356" s="132">
        <f t="shared" si="20"/>
        <v>14508.089979999999</v>
      </c>
      <c r="F356" s="118">
        <f t="shared" si="21"/>
        <v>5.33986577872291E-4</v>
      </c>
      <c r="G356" s="118">
        <v>9.8462775042700689E-3</v>
      </c>
      <c r="H356" s="118">
        <f t="shared" si="22"/>
        <v>5.2577800292860966E-6</v>
      </c>
      <c r="I356" s="118">
        <v>0.09</v>
      </c>
      <c r="J356" s="118">
        <f t="shared" si="23"/>
        <v>4.8058792008506189E-5</v>
      </c>
    </row>
    <row r="357" spans="1:10" ht="15" customHeight="1">
      <c r="A357" s="129" t="s">
        <v>873</v>
      </c>
      <c r="B357" s="130" t="s">
        <v>874</v>
      </c>
      <c r="C357" s="131">
        <v>42.898000000000003</v>
      </c>
      <c r="D357" s="131">
        <v>92.69</v>
      </c>
      <c r="E357" s="132">
        <f t="shared" si="20"/>
        <v>3976.2156200000004</v>
      </c>
      <c r="F357" s="118">
        <f t="shared" si="21"/>
        <v>1.4634909038564912E-4</v>
      </c>
      <c r="G357" s="118">
        <v>3.236595101952746E-2</v>
      </c>
      <c r="H357" s="118">
        <f t="shared" si="22"/>
        <v>4.7367274911743166E-6</v>
      </c>
      <c r="I357" s="118">
        <v>0.12</v>
      </c>
      <c r="J357" s="118">
        <f t="shared" si="23"/>
        <v>1.7561890846277893E-5</v>
      </c>
    </row>
    <row r="358" spans="1:10" ht="15" customHeight="1">
      <c r="A358" s="129" t="s">
        <v>260</v>
      </c>
      <c r="B358" s="130" t="s">
        <v>261</v>
      </c>
      <c r="C358" s="131">
        <v>156.755</v>
      </c>
      <c r="D358" s="131">
        <v>72.7</v>
      </c>
      <c r="E358" s="132">
        <f t="shared" si="20"/>
        <v>11396.0885</v>
      </c>
      <c r="F358" s="118" t="str">
        <f t="shared" si="21"/>
        <v/>
      </c>
      <c r="G358" s="118">
        <v>5.3920220082530945E-2</v>
      </c>
      <c r="H358" s="118" t="str">
        <f t="shared" si="22"/>
        <v/>
      </c>
      <c r="I358" s="118">
        <v>-0.01</v>
      </c>
      <c r="J358" s="118" t="str">
        <f t="shared" si="23"/>
        <v/>
      </c>
    </row>
    <row r="359" spans="1:10" ht="15" customHeight="1">
      <c r="A359" s="129" t="s">
        <v>197</v>
      </c>
      <c r="B359" s="130" t="s">
        <v>198</v>
      </c>
      <c r="C359" s="131">
        <v>595.09500000000003</v>
      </c>
      <c r="D359" s="131">
        <v>75.83</v>
      </c>
      <c r="E359" s="132">
        <f t="shared" si="20"/>
        <v>45126.053850000004</v>
      </c>
      <c r="F359" s="118">
        <f t="shared" si="21"/>
        <v>1.6609151929344614E-3</v>
      </c>
      <c r="G359" s="118">
        <v>1.1077409996043782E-2</v>
      </c>
      <c r="H359" s="118">
        <f t="shared" si="22"/>
        <v>1.839863856079319E-5</v>
      </c>
      <c r="I359" s="118">
        <v>0.13</v>
      </c>
      <c r="J359" s="118">
        <f t="shared" si="23"/>
        <v>2.1591897508148E-4</v>
      </c>
    </row>
    <row r="360" spans="1:10" ht="15" customHeight="1">
      <c r="A360" s="129" t="s">
        <v>556</v>
      </c>
      <c r="B360" s="130" t="s">
        <v>557</v>
      </c>
      <c r="C360" s="131">
        <v>413.71199999999999</v>
      </c>
      <c r="D360" s="131">
        <v>35.549999999999997</v>
      </c>
      <c r="E360" s="132">
        <f t="shared" si="20"/>
        <v>14707.461599999999</v>
      </c>
      <c r="F360" s="118">
        <f t="shared" si="21"/>
        <v>5.4132467470208851E-4</v>
      </c>
      <c r="G360" s="118">
        <v>4.5007032348804502E-3</v>
      </c>
      <c r="H360" s="118">
        <f t="shared" si="22"/>
        <v>2.436341714552297E-6</v>
      </c>
      <c r="I360" s="118">
        <v>0.12</v>
      </c>
      <c r="J360" s="118">
        <f t="shared" si="23"/>
        <v>6.4958960964250621E-5</v>
      </c>
    </row>
    <row r="361" spans="1:10" ht="15" customHeight="1">
      <c r="A361" s="129" t="s">
        <v>851</v>
      </c>
      <c r="B361" s="130" t="s">
        <v>852</v>
      </c>
      <c r="C361" s="131">
        <v>237.59899999999999</v>
      </c>
      <c r="D361" s="131">
        <v>256.41000000000003</v>
      </c>
      <c r="E361" s="132">
        <f t="shared" si="20"/>
        <v>60922.759590000001</v>
      </c>
      <c r="F361" s="118" t="str">
        <f t="shared" si="21"/>
        <v/>
      </c>
      <c r="G361" s="118">
        <v>8.9076089076089063E-2</v>
      </c>
      <c r="H361" s="118" t="str">
        <f t="shared" si="22"/>
        <v/>
      </c>
      <c r="I361" s="118">
        <v>0.21</v>
      </c>
      <c r="J361" s="118" t="str">
        <f t="shared" si="23"/>
        <v/>
      </c>
    </row>
    <row r="362" spans="1:10" ht="15" customHeight="1">
      <c r="A362" s="129" t="s">
        <v>1010</v>
      </c>
      <c r="B362" s="130" t="s">
        <v>1011</v>
      </c>
      <c r="C362" s="131">
        <v>385.52300000000002</v>
      </c>
      <c r="D362" s="131">
        <v>125.55</v>
      </c>
      <c r="E362" s="132">
        <f t="shared" si="20"/>
        <v>48402.412649999998</v>
      </c>
      <c r="F362" s="118">
        <f t="shared" si="21"/>
        <v>1.7815052655012545E-3</v>
      </c>
      <c r="G362" s="118">
        <v>3.1222620469932297E-2</v>
      </c>
      <c r="H362" s="118">
        <f t="shared" si="22"/>
        <v>5.562326276993164E-5</v>
      </c>
      <c r="I362" s="118">
        <v>0.11</v>
      </c>
      <c r="J362" s="118">
        <f t="shared" si="23"/>
        <v>1.9596557920513799E-4</v>
      </c>
    </row>
    <row r="363" spans="1:10" ht="15" customHeight="1">
      <c r="A363" s="129" t="s">
        <v>911</v>
      </c>
      <c r="B363" s="130" t="s">
        <v>912</v>
      </c>
      <c r="C363" s="131">
        <v>152.911</v>
      </c>
      <c r="D363" s="131">
        <v>292.55</v>
      </c>
      <c r="E363" s="132">
        <f t="shared" si="20"/>
        <v>44734.11305</v>
      </c>
      <c r="F363" s="118">
        <f t="shared" si="21"/>
        <v>1.646489370733948E-3</v>
      </c>
      <c r="G363" s="118" t="s">
        <v>120</v>
      </c>
      <c r="H363" s="118" t="str">
        <f t="shared" si="22"/>
        <v/>
      </c>
      <c r="I363" s="118">
        <v>0.125</v>
      </c>
      <c r="J363" s="118">
        <f t="shared" si="23"/>
        <v>2.058111713417435E-4</v>
      </c>
    </row>
    <row r="364" spans="1:10" ht="15" customHeight="1">
      <c r="A364" s="129" t="s">
        <v>438</v>
      </c>
      <c r="B364" s="130" t="s">
        <v>439</v>
      </c>
      <c r="C364" s="131">
        <v>126.60899999999999</v>
      </c>
      <c r="D364" s="131">
        <v>93.91</v>
      </c>
      <c r="E364" s="132">
        <f t="shared" si="20"/>
        <v>11889.851189999999</v>
      </c>
      <c r="F364" s="118" t="str">
        <f t="shared" si="21"/>
        <v/>
      </c>
      <c r="G364" s="118" t="s">
        <v>120</v>
      </c>
      <c r="H364" s="118" t="str">
        <f t="shared" si="22"/>
        <v/>
      </c>
      <c r="I364" s="118">
        <v>0.245</v>
      </c>
      <c r="J364" s="118" t="str">
        <f t="shared" si="23"/>
        <v/>
      </c>
    </row>
    <row r="365" spans="1:10" ht="15" customHeight="1">
      <c r="A365" s="129" t="s">
        <v>296</v>
      </c>
      <c r="B365" s="130" t="s">
        <v>297</v>
      </c>
      <c r="C365" s="131">
        <v>123.883</v>
      </c>
      <c r="D365" s="131">
        <v>97.72</v>
      </c>
      <c r="E365" s="132">
        <f t="shared" si="20"/>
        <v>12105.846759999999</v>
      </c>
      <c r="F365" s="118">
        <f t="shared" si="21"/>
        <v>4.4556931288199531E-4</v>
      </c>
      <c r="G365" s="118">
        <v>2.2513303315595583E-2</v>
      </c>
      <c r="H365" s="118">
        <f t="shared" si="22"/>
        <v>1.003123708903387E-5</v>
      </c>
      <c r="I365" s="118">
        <v>8.5000000000000006E-2</v>
      </c>
      <c r="J365" s="118">
        <f t="shared" si="23"/>
        <v>3.7873391594969608E-5</v>
      </c>
    </row>
    <row r="366" spans="1:10" ht="15" customHeight="1">
      <c r="A366" s="129" t="s">
        <v>133</v>
      </c>
      <c r="B366" s="130" t="s">
        <v>134</v>
      </c>
      <c r="C366" s="131">
        <v>630.08000000000004</v>
      </c>
      <c r="D366" s="131">
        <v>283.89999999999998</v>
      </c>
      <c r="E366" s="132">
        <f t="shared" si="20"/>
        <v>178879.712</v>
      </c>
      <c r="F366" s="118">
        <f t="shared" si="21"/>
        <v>6.5838690960242441E-3</v>
      </c>
      <c r="G366" s="118">
        <v>1.578020429728778E-2</v>
      </c>
      <c r="H366" s="118">
        <f t="shared" si="22"/>
        <v>1.0389479940186199E-4</v>
      </c>
      <c r="I366" s="118">
        <v>0.125</v>
      </c>
      <c r="J366" s="118">
        <f t="shared" si="23"/>
        <v>8.2298363700303051E-4</v>
      </c>
    </row>
    <row r="367" spans="1:10" ht="15" customHeight="1">
      <c r="A367" s="129" t="s">
        <v>942</v>
      </c>
      <c r="B367" s="130" t="s">
        <v>943</v>
      </c>
      <c r="C367" s="131">
        <v>54.234999999999999</v>
      </c>
      <c r="D367" s="131">
        <v>575.76</v>
      </c>
      <c r="E367" s="132">
        <f t="shared" si="20"/>
        <v>31226.3436</v>
      </c>
      <c r="F367" s="118">
        <f t="shared" si="21"/>
        <v>1.1493207156431158E-3</v>
      </c>
      <c r="G367" s="118" t="s">
        <v>120</v>
      </c>
      <c r="H367" s="118" t="str">
        <f t="shared" si="22"/>
        <v/>
      </c>
      <c r="I367" s="118">
        <v>0.19500000000000001</v>
      </c>
      <c r="J367" s="118">
        <f t="shared" si="23"/>
        <v>2.241175395504076E-4</v>
      </c>
    </row>
    <row r="368" spans="1:10" ht="15" customHeight="1">
      <c r="A368" s="129" t="s">
        <v>1069</v>
      </c>
      <c r="B368" s="130" t="s">
        <v>1070</v>
      </c>
      <c r="C368" s="131">
        <v>284.54199999999997</v>
      </c>
      <c r="D368" s="131">
        <v>118.25</v>
      </c>
      <c r="E368" s="132">
        <f t="shared" si="20"/>
        <v>33647.091499999995</v>
      </c>
      <c r="F368" s="118">
        <f t="shared" si="21"/>
        <v>1.2384190662043887E-3</v>
      </c>
      <c r="G368" s="118">
        <v>1.9281183932346721E-2</v>
      </c>
      <c r="H368" s="118">
        <f t="shared" si="22"/>
        <v>2.3878185800811891E-5</v>
      </c>
      <c r="I368" s="118">
        <v>0.105</v>
      </c>
      <c r="J368" s="118">
        <f t="shared" si="23"/>
        <v>1.3003400195146081E-4</v>
      </c>
    </row>
    <row r="369" spans="1:10" ht="15" customHeight="1">
      <c r="A369" s="129" t="s">
        <v>825</v>
      </c>
      <c r="B369" s="130" t="s">
        <v>826</v>
      </c>
      <c r="C369" s="131">
        <v>923.21600000000001</v>
      </c>
      <c r="D369" s="131">
        <v>110.75</v>
      </c>
      <c r="E369" s="132">
        <f t="shared" si="20"/>
        <v>102246.17200000001</v>
      </c>
      <c r="F369" s="118">
        <f t="shared" si="21"/>
        <v>3.7632854195202383E-3</v>
      </c>
      <c r="G369" s="118">
        <v>2.8532731376975172E-2</v>
      </c>
      <c r="H369" s="118">
        <f t="shared" si="22"/>
        <v>1.0737681197005827E-4</v>
      </c>
      <c r="I369" s="118">
        <v>0.06</v>
      </c>
      <c r="J369" s="118">
        <f t="shared" si="23"/>
        <v>2.2579712517121429E-4</v>
      </c>
    </row>
    <row r="370" spans="1:10" ht="15" customHeight="1">
      <c r="A370" s="129" t="s">
        <v>466</v>
      </c>
      <c r="B370" s="130" t="s">
        <v>467</v>
      </c>
      <c r="C370" s="131">
        <v>571.75300000000004</v>
      </c>
      <c r="D370" s="131">
        <v>37.71</v>
      </c>
      <c r="E370" s="132">
        <f t="shared" si="20"/>
        <v>21560.805630000003</v>
      </c>
      <c r="F370" s="118">
        <f t="shared" si="21"/>
        <v>7.9356971389098923E-4</v>
      </c>
      <c r="G370" s="118">
        <v>4.1368337311058073E-2</v>
      </c>
      <c r="H370" s="118">
        <f t="shared" si="22"/>
        <v>3.2828659604082289E-5</v>
      </c>
      <c r="I370" s="118">
        <v>0.03</v>
      </c>
      <c r="J370" s="118">
        <f t="shared" si="23"/>
        <v>2.3807091416729676E-5</v>
      </c>
    </row>
    <row r="371" spans="1:10" ht="15" customHeight="1">
      <c r="A371" s="129" t="s">
        <v>1018</v>
      </c>
      <c r="B371" s="130" t="s">
        <v>1019</v>
      </c>
      <c r="C371" s="131">
        <v>106.01600000000001</v>
      </c>
      <c r="D371" s="131">
        <v>200.46</v>
      </c>
      <c r="E371" s="132">
        <f t="shared" si="20"/>
        <v>21251.967360000002</v>
      </c>
      <c r="F371" s="118">
        <f t="shared" si="21"/>
        <v>7.8220257382357564E-4</v>
      </c>
      <c r="G371" s="118" t="s">
        <v>120</v>
      </c>
      <c r="H371" s="118" t="str">
        <f t="shared" si="22"/>
        <v/>
      </c>
      <c r="I371" s="118">
        <v>0.11</v>
      </c>
      <c r="J371" s="118">
        <f t="shared" si="23"/>
        <v>8.6042283120593322E-5</v>
      </c>
    </row>
    <row r="372" spans="1:10" ht="15" customHeight="1">
      <c r="A372" s="129" t="s">
        <v>849</v>
      </c>
      <c r="B372" s="130" t="s">
        <v>850</v>
      </c>
      <c r="C372" s="131">
        <v>143.023</v>
      </c>
      <c r="D372" s="131">
        <v>142.04</v>
      </c>
      <c r="E372" s="132">
        <f t="shared" si="20"/>
        <v>20314.986919999999</v>
      </c>
      <c r="F372" s="118">
        <f t="shared" si="21"/>
        <v>7.4771595433206393E-4</v>
      </c>
      <c r="G372" s="118">
        <v>1.9712756969867645E-3</v>
      </c>
      <c r="H372" s="118">
        <f t="shared" si="22"/>
        <v>1.473954289024063E-6</v>
      </c>
      <c r="I372" s="118">
        <v>0.125</v>
      </c>
      <c r="J372" s="118">
        <f t="shared" si="23"/>
        <v>9.3464494291507991E-5</v>
      </c>
    </row>
    <row r="373" spans="1:10" ht="15" customHeight="1">
      <c r="A373" s="129" t="s">
        <v>548</v>
      </c>
      <c r="B373" s="130" t="s">
        <v>549</v>
      </c>
      <c r="C373" s="131">
        <v>136.11500000000001</v>
      </c>
      <c r="D373" s="131">
        <v>68.459999999999994</v>
      </c>
      <c r="E373" s="132">
        <f t="shared" si="20"/>
        <v>9318.4328999999998</v>
      </c>
      <c r="F373" s="118">
        <f t="shared" si="21"/>
        <v>3.4297540904854306E-4</v>
      </c>
      <c r="G373" s="118" t="s">
        <v>120</v>
      </c>
      <c r="H373" s="118" t="str">
        <f t="shared" si="22"/>
        <v/>
      </c>
      <c r="I373" s="118">
        <v>7.0000000000000007E-2</v>
      </c>
      <c r="J373" s="118">
        <f t="shared" si="23"/>
        <v>2.4008278633398016E-5</v>
      </c>
    </row>
    <row r="374" spans="1:10" ht="15" customHeight="1">
      <c r="A374" s="129" t="s">
        <v>145</v>
      </c>
      <c r="B374" s="130" t="s">
        <v>34</v>
      </c>
      <c r="C374" s="131">
        <v>258.37099999999998</v>
      </c>
      <c r="D374" s="131">
        <v>81.52</v>
      </c>
      <c r="E374" s="132">
        <f t="shared" si="20"/>
        <v>21062.403919999997</v>
      </c>
      <c r="F374" s="118">
        <f t="shared" si="21"/>
        <v>7.752254780959613E-4</v>
      </c>
      <c r="G374" s="118">
        <v>2.8949950932286556E-2</v>
      </c>
      <c r="H374" s="118">
        <f t="shared" si="22"/>
        <v>2.2442739552336464E-5</v>
      </c>
      <c r="I374" s="118">
        <v>6.5000000000000002E-2</v>
      </c>
      <c r="J374" s="118">
        <f t="shared" si="23"/>
        <v>5.0389656076237488E-5</v>
      </c>
    </row>
    <row r="375" spans="1:10" ht="15" customHeight="1">
      <c r="A375" s="129" t="s">
        <v>187</v>
      </c>
      <c r="B375" s="130" t="s">
        <v>188</v>
      </c>
      <c r="C375" s="131">
        <v>87.069000000000003</v>
      </c>
      <c r="D375" s="131">
        <v>221.16</v>
      </c>
      <c r="E375" s="132">
        <f t="shared" si="20"/>
        <v>19256.180039999999</v>
      </c>
      <c r="F375" s="118">
        <f t="shared" si="21"/>
        <v>7.0874537562334004E-4</v>
      </c>
      <c r="G375" s="118" t="s">
        <v>120</v>
      </c>
      <c r="H375" s="118" t="str">
        <f t="shared" si="22"/>
        <v/>
      </c>
      <c r="I375" s="118">
        <v>8.5000000000000006E-2</v>
      </c>
      <c r="J375" s="118">
        <f t="shared" si="23"/>
        <v>6.0243356927983906E-5</v>
      </c>
    </row>
    <row r="376" spans="1:10" ht="15" customHeight="1">
      <c r="A376" s="129" t="s">
        <v>462</v>
      </c>
      <c r="B376" s="130" t="s">
        <v>463</v>
      </c>
      <c r="C376" s="131">
        <v>38.079000000000001</v>
      </c>
      <c r="D376" s="131">
        <v>425.49</v>
      </c>
      <c r="E376" s="132">
        <f t="shared" si="20"/>
        <v>16202.23371</v>
      </c>
      <c r="F376" s="118">
        <f t="shared" si="21"/>
        <v>5.9634144429878799E-4</v>
      </c>
      <c r="G376" s="118">
        <v>8.3668241321770195E-3</v>
      </c>
      <c r="H376" s="118">
        <f t="shared" si="22"/>
        <v>4.989483987176397E-6</v>
      </c>
      <c r="I376" s="118">
        <v>0.105</v>
      </c>
      <c r="J376" s="118">
        <f t="shared" si="23"/>
        <v>6.2615851651372738E-5</v>
      </c>
    </row>
    <row r="377" spans="1:10" ht="15" customHeight="1">
      <c r="A377" s="129" t="s">
        <v>766</v>
      </c>
      <c r="B377" s="130" t="s">
        <v>767</v>
      </c>
      <c r="C377" s="131">
        <v>2490</v>
      </c>
      <c r="D377" s="131">
        <v>134.97</v>
      </c>
      <c r="E377" s="132">
        <f t="shared" si="20"/>
        <v>336075.3</v>
      </c>
      <c r="F377" s="118" t="str">
        <f t="shared" si="21"/>
        <v/>
      </c>
      <c r="G377" s="118">
        <v>1.1854486182114544E-3</v>
      </c>
      <c r="H377" s="118" t="str">
        <f t="shared" si="22"/>
        <v/>
      </c>
      <c r="I377" s="118">
        <v>0.23</v>
      </c>
      <c r="J377" s="118" t="str">
        <f t="shared" si="23"/>
        <v/>
      </c>
    </row>
    <row r="378" spans="1:10" ht="15" customHeight="1">
      <c r="A378" s="129" t="s">
        <v>899</v>
      </c>
      <c r="B378" s="130" t="s">
        <v>900</v>
      </c>
      <c r="C378" s="131">
        <v>145.227</v>
      </c>
      <c r="D378" s="131">
        <v>47.62</v>
      </c>
      <c r="E378" s="132">
        <f t="shared" si="20"/>
        <v>6915.7097400000002</v>
      </c>
      <c r="F378" s="118">
        <f t="shared" si="21"/>
        <v>2.5454047932646414E-4</v>
      </c>
      <c r="G378" s="118">
        <v>1.6799664006719867E-2</v>
      </c>
      <c r="H378" s="118">
        <f t="shared" si="22"/>
        <v>4.2761945287940217E-6</v>
      </c>
      <c r="I378" s="118">
        <v>0.1</v>
      </c>
      <c r="J378" s="118">
        <f t="shared" si="23"/>
        <v>2.5454047932646415E-5</v>
      </c>
    </row>
    <row r="379" spans="1:10" ht="15" customHeight="1">
      <c r="A379" s="129" t="s">
        <v>347</v>
      </c>
      <c r="B379" s="130" t="s">
        <v>348</v>
      </c>
      <c r="C379" s="131">
        <v>517.78499999999997</v>
      </c>
      <c r="D379" s="131">
        <v>62.25</v>
      </c>
      <c r="E379" s="132">
        <f t="shared" si="20"/>
        <v>32232.116249999999</v>
      </c>
      <c r="F379" s="118">
        <f t="shared" si="21"/>
        <v>1.1863393098365221E-3</v>
      </c>
      <c r="G379" s="118">
        <v>1.7349397590361446E-2</v>
      </c>
      <c r="H379" s="118">
        <f t="shared" si="22"/>
        <v>2.0582272363428818E-5</v>
      </c>
      <c r="I379" s="118">
        <v>0.08</v>
      </c>
      <c r="J379" s="118">
        <f t="shared" si="23"/>
        <v>9.4907144786921769E-5</v>
      </c>
    </row>
    <row r="380" spans="1:10" ht="15" customHeight="1">
      <c r="A380" s="129" t="s">
        <v>903</v>
      </c>
      <c r="B380" s="130" t="s">
        <v>904</v>
      </c>
      <c r="C380" s="131">
        <v>59.103999999999999</v>
      </c>
      <c r="D380" s="131">
        <v>230.96</v>
      </c>
      <c r="E380" s="132">
        <f t="shared" si="20"/>
        <v>13650.65984</v>
      </c>
      <c r="F380" s="118">
        <f t="shared" si="21"/>
        <v>5.0242789669135458E-4</v>
      </c>
      <c r="G380" s="118" t="s">
        <v>120</v>
      </c>
      <c r="H380" s="118" t="str">
        <f t="shared" si="22"/>
        <v/>
      </c>
      <c r="I380" s="118">
        <v>8.5000000000000006E-2</v>
      </c>
      <c r="J380" s="118">
        <f t="shared" si="23"/>
        <v>4.270637121876514E-5</v>
      </c>
    </row>
    <row r="381" spans="1:10" ht="15" customHeight="1">
      <c r="A381" s="129" t="s">
        <v>586</v>
      </c>
      <c r="B381" s="130" t="s">
        <v>587</v>
      </c>
      <c r="C381" s="131">
        <v>353.38499999999999</v>
      </c>
      <c r="D381" s="131">
        <v>246.47</v>
      </c>
      <c r="E381" s="132">
        <f t="shared" si="20"/>
        <v>87098.800950000004</v>
      </c>
      <c r="F381" s="118">
        <f t="shared" si="21"/>
        <v>3.2057693824745878E-3</v>
      </c>
      <c r="G381" s="118" t="s">
        <v>120</v>
      </c>
      <c r="H381" s="118" t="str">
        <f t="shared" si="22"/>
        <v/>
      </c>
      <c r="I381" s="118">
        <v>0.125</v>
      </c>
      <c r="J381" s="118">
        <f t="shared" si="23"/>
        <v>4.0072117280932348E-4</v>
      </c>
    </row>
    <row r="382" spans="1:10" ht="15" customHeight="1">
      <c r="A382" s="129" t="s">
        <v>980</v>
      </c>
      <c r="B382" s="130" t="s">
        <v>981</v>
      </c>
      <c r="C382" s="131">
        <v>166.489</v>
      </c>
      <c r="D382" s="131">
        <v>118.48</v>
      </c>
      <c r="E382" s="132">
        <f t="shared" si="20"/>
        <v>19725.616720000002</v>
      </c>
      <c r="F382" s="118">
        <f t="shared" si="21"/>
        <v>7.2602352089446082E-4</v>
      </c>
      <c r="G382" s="118" t="s">
        <v>120</v>
      </c>
      <c r="H382" s="118" t="str">
        <f t="shared" si="22"/>
        <v/>
      </c>
      <c r="I382" s="118">
        <v>0.08</v>
      </c>
      <c r="J382" s="118">
        <f t="shared" si="23"/>
        <v>5.8081881671556864E-5</v>
      </c>
    </row>
    <row r="383" spans="1:10" ht="15" customHeight="1">
      <c r="A383" s="129" t="s">
        <v>885</v>
      </c>
      <c r="B383" s="130" t="s">
        <v>886</v>
      </c>
      <c r="C383" s="131">
        <v>316.00099999999998</v>
      </c>
      <c r="D383" s="131">
        <v>132.62</v>
      </c>
      <c r="E383" s="132">
        <f t="shared" si="20"/>
        <v>41908.052619999995</v>
      </c>
      <c r="F383" s="118">
        <f t="shared" si="21"/>
        <v>1.5424730364021148E-3</v>
      </c>
      <c r="G383" s="118">
        <v>1.4929874830342331E-2</v>
      </c>
      <c r="H383" s="118">
        <f t="shared" si="22"/>
        <v>2.3028929362661644E-5</v>
      </c>
      <c r="I383" s="118">
        <v>0.125</v>
      </c>
      <c r="J383" s="118">
        <f t="shared" si="23"/>
        <v>1.9280912955026435E-4</v>
      </c>
    </row>
    <row r="384" spans="1:10" ht="15" customHeight="1">
      <c r="A384" s="129" t="s">
        <v>404</v>
      </c>
      <c r="B384" s="130" t="s">
        <v>405</v>
      </c>
      <c r="C384" s="131">
        <v>549.36800000000005</v>
      </c>
      <c r="D384" s="131">
        <v>39.840000000000003</v>
      </c>
      <c r="E384" s="132">
        <f t="shared" si="20"/>
        <v>21886.821120000004</v>
      </c>
      <c r="F384" s="118">
        <f t="shared" si="21"/>
        <v>8.0556908087027089E-4</v>
      </c>
      <c r="G384" s="118">
        <v>2.2088353413654616E-2</v>
      </c>
      <c r="H384" s="118">
        <f t="shared" si="22"/>
        <v>1.7793694557375458E-5</v>
      </c>
      <c r="I384" s="118">
        <v>0.155</v>
      </c>
      <c r="J384" s="118">
        <f t="shared" si="23"/>
        <v>1.2486320753489198E-4</v>
      </c>
    </row>
    <row r="385" spans="1:10" ht="15" customHeight="1">
      <c r="A385" s="129" t="s">
        <v>516</v>
      </c>
      <c r="B385" s="130" t="s">
        <v>517</v>
      </c>
      <c r="C385" s="131">
        <v>341.35599999999999</v>
      </c>
      <c r="D385" s="131">
        <v>344.51</v>
      </c>
      <c r="E385" s="132">
        <f t="shared" si="20"/>
        <v>117600.55555999999</v>
      </c>
      <c r="F385" s="118">
        <f t="shared" si="21"/>
        <v>4.3284207849505372E-3</v>
      </c>
      <c r="G385" s="118">
        <v>2.9026733621665555E-2</v>
      </c>
      <c r="H385" s="118">
        <f t="shared" si="22"/>
        <v>1.2563991712723977E-4</v>
      </c>
      <c r="I385" s="118">
        <v>0.05</v>
      </c>
      <c r="J385" s="118">
        <f t="shared" si="23"/>
        <v>2.1642103924752687E-4</v>
      </c>
    </row>
    <row r="386" spans="1:10" ht="15" customHeight="1">
      <c r="A386" s="129" t="s">
        <v>889</v>
      </c>
      <c r="B386" s="130" t="s">
        <v>890</v>
      </c>
      <c r="C386" s="131">
        <v>107.878</v>
      </c>
      <c r="D386" s="131">
        <v>269.89999999999998</v>
      </c>
      <c r="E386" s="132">
        <f t="shared" si="20"/>
        <v>29116.272199999996</v>
      </c>
      <c r="F386" s="118" t="str">
        <f t="shared" si="21"/>
        <v/>
      </c>
      <c r="G386" s="118">
        <v>1.0522415709522046E-2</v>
      </c>
      <c r="H386" s="118" t="str">
        <f t="shared" si="22"/>
        <v/>
      </c>
      <c r="I386" s="118">
        <v>0.35499999999999998</v>
      </c>
      <c r="J386" s="118" t="str">
        <f t="shared" si="23"/>
        <v/>
      </c>
    </row>
    <row r="387" spans="1:10" ht="15" customHeight="1">
      <c r="A387" s="129" t="s">
        <v>918</v>
      </c>
      <c r="B387" s="130" t="s">
        <v>919</v>
      </c>
      <c r="C387" s="131">
        <v>314.31</v>
      </c>
      <c r="D387" s="131">
        <v>150.94</v>
      </c>
      <c r="E387" s="132">
        <f t="shared" si="20"/>
        <v>47441.951399999998</v>
      </c>
      <c r="F387" s="118">
        <f t="shared" si="21"/>
        <v>1.7461544083744059E-3</v>
      </c>
      <c r="G387" s="118">
        <v>3.0343182721611236E-2</v>
      </c>
      <c r="H387" s="118">
        <f t="shared" si="22"/>
        <v>5.298388227345156E-5</v>
      </c>
      <c r="I387" s="118">
        <v>7.0000000000000007E-2</v>
      </c>
      <c r="J387" s="118">
        <f t="shared" si="23"/>
        <v>1.2223080858620843E-4</v>
      </c>
    </row>
    <row r="388" spans="1:10" ht="15" customHeight="1">
      <c r="A388" s="129" t="s">
        <v>680</v>
      </c>
      <c r="B388" s="130" t="s">
        <v>681</v>
      </c>
      <c r="C388" s="131">
        <v>183.2</v>
      </c>
      <c r="D388" s="131">
        <v>264.87</v>
      </c>
      <c r="E388" s="132">
        <f t="shared" si="20"/>
        <v>48524.184000000001</v>
      </c>
      <c r="F388" s="118">
        <f t="shared" si="21"/>
        <v>1.7859871970690232E-3</v>
      </c>
      <c r="G388" s="118">
        <v>1.0571223619133914E-2</v>
      </c>
      <c r="H388" s="118">
        <f t="shared" si="22"/>
        <v>1.8880070041126835E-5</v>
      </c>
      <c r="I388" s="118">
        <v>0.08</v>
      </c>
      <c r="J388" s="118">
        <f t="shared" si="23"/>
        <v>1.4287897576552186E-4</v>
      </c>
    </row>
    <row r="389" spans="1:10" ht="15" customHeight="1">
      <c r="A389" s="129" t="s">
        <v>1271</v>
      </c>
      <c r="B389" s="130" t="s">
        <v>1272</v>
      </c>
      <c r="C389" s="131">
        <v>432.42399999999998</v>
      </c>
      <c r="D389" s="131">
        <v>61.43</v>
      </c>
      <c r="E389" s="132">
        <f t="shared" si="20"/>
        <v>26563.80632</v>
      </c>
      <c r="F389" s="118" t="str">
        <f t="shared" si="21"/>
        <v/>
      </c>
      <c r="G389" s="118" t="s">
        <v>120</v>
      </c>
      <c r="H389" s="118" t="str">
        <f t="shared" si="22"/>
        <v/>
      </c>
      <c r="I389" s="118">
        <v>0.22500000000000001</v>
      </c>
      <c r="J389" s="118" t="str">
        <f t="shared" si="23"/>
        <v/>
      </c>
    </row>
    <row r="390" spans="1:10" ht="15" customHeight="1">
      <c r="A390" s="129" t="s">
        <v>241</v>
      </c>
      <c r="B390" s="130" t="s">
        <v>242</v>
      </c>
      <c r="C390" s="131">
        <v>39.706000000000003</v>
      </c>
      <c r="D390" s="131">
        <v>1869.48</v>
      </c>
      <c r="E390" s="132">
        <f t="shared" si="20"/>
        <v>74229.572880000007</v>
      </c>
      <c r="F390" s="118" t="str">
        <f t="shared" si="21"/>
        <v/>
      </c>
      <c r="G390" s="118" t="s">
        <v>120</v>
      </c>
      <c r="H390" s="118" t="str">
        <f t="shared" si="22"/>
        <v/>
      </c>
      <c r="I390" s="118">
        <v>0.22</v>
      </c>
      <c r="J390" s="118" t="str">
        <f t="shared" si="23"/>
        <v/>
      </c>
    </row>
    <row r="391" spans="1:10" ht="15" customHeight="1">
      <c r="A391" s="129" t="s">
        <v>468</v>
      </c>
      <c r="B391" s="130" t="s">
        <v>469</v>
      </c>
      <c r="C391" s="131">
        <v>59.86</v>
      </c>
      <c r="D391" s="131">
        <v>142.91</v>
      </c>
      <c r="E391" s="132">
        <f t="shared" si="20"/>
        <v>8554.5925999999999</v>
      </c>
      <c r="F391" s="118">
        <f t="shared" si="21"/>
        <v>3.1486140724677422E-4</v>
      </c>
      <c r="G391" s="118" t="s">
        <v>120</v>
      </c>
      <c r="H391" s="118" t="str">
        <f t="shared" si="22"/>
        <v/>
      </c>
      <c r="I391" s="118">
        <v>0.1</v>
      </c>
      <c r="J391" s="118">
        <f t="shared" si="23"/>
        <v>3.1486140724677425E-5</v>
      </c>
    </row>
    <row r="392" spans="1:10" ht="15" customHeight="1">
      <c r="A392" s="129" t="s">
        <v>157</v>
      </c>
      <c r="B392" s="130" t="s">
        <v>158</v>
      </c>
      <c r="C392" s="131">
        <v>158.95699999999999</v>
      </c>
      <c r="D392" s="131">
        <v>88.33</v>
      </c>
      <c r="E392" s="132">
        <f t="shared" si="20"/>
        <v>14040.67181</v>
      </c>
      <c r="F392" s="118">
        <f t="shared" si="21"/>
        <v>5.1678272613317814E-4</v>
      </c>
      <c r="G392" s="118" t="s">
        <v>120</v>
      </c>
      <c r="H392" s="118" t="str">
        <f t="shared" si="22"/>
        <v/>
      </c>
      <c r="I392" s="118">
        <v>5.5E-2</v>
      </c>
      <c r="J392" s="118">
        <f t="shared" si="23"/>
        <v>2.8423049937324799E-5</v>
      </c>
    </row>
    <row r="393" spans="1:10" ht="15" customHeight="1">
      <c r="A393" s="129" t="s">
        <v>335</v>
      </c>
      <c r="B393" s="130" t="s">
        <v>336</v>
      </c>
      <c r="C393" s="131">
        <v>50.863</v>
      </c>
      <c r="D393" s="131">
        <v>212.25</v>
      </c>
      <c r="E393" s="132">
        <f t="shared" si="20"/>
        <v>10795.67175</v>
      </c>
      <c r="F393" s="118">
        <f t="shared" si="21"/>
        <v>3.9734684728051758E-4</v>
      </c>
      <c r="G393" s="118" t="s">
        <v>120</v>
      </c>
      <c r="H393" s="118" t="str">
        <f t="shared" si="22"/>
        <v/>
      </c>
      <c r="I393" s="118">
        <v>0.12</v>
      </c>
      <c r="J393" s="118">
        <f t="shared" si="23"/>
        <v>4.7681621673662107E-5</v>
      </c>
    </row>
    <row r="394" spans="1:10" ht="15" customHeight="1">
      <c r="A394" s="129" t="s">
        <v>694</v>
      </c>
      <c r="B394" s="130" t="s">
        <v>695</v>
      </c>
      <c r="C394" s="131">
        <v>37.637</v>
      </c>
      <c r="D394" s="131">
        <v>244.04</v>
      </c>
      <c r="E394" s="132">
        <f t="shared" si="20"/>
        <v>9184.9334799999997</v>
      </c>
      <c r="F394" s="118">
        <f t="shared" si="21"/>
        <v>3.3806181266666179E-4</v>
      </c>
      <c r="G394" s="118">
        <v>1.1473528929683658E-2</v>
      </c>
      <c r="H394" s="118">
        <f t="shared" si="22"/>
        <v>3.8787619876522411E-6</v>
      </c>
      <c r="I394" s="118">
        <v>0.11</v>
      </c>
      <c r="J394" s="118">
        <f t="shared" si="23"/>
        <v>3.7186799393332798E-5</v>
      </c>
    </row>
    <row r="395" spans="1:10" ht="15" customHeight="1">
      <c r="A395" s="129" t="s">
        <v>396</v>
      </c>
      <c r="B395" s="130" t="s">
        <v>397</v>
      </c>
      <c r="C395" s="131">
        <v>654.79999999999995</v>
      </c>
      <c r="D395" s="131">
        <v>77.349999999999994</v>
      </c>
      <c r="E395" s="132">
        <f t="shared" si="20"/>
        <v>50648.779999999992</v>
      </c>
      <c r="F395" s="118" t="str">
        <f t="shared" si="21"/>
        <v/>
      </c>
      <c r="G395" s="118">
        <v>8.0155138978668397E-2</v>
      </c>
      <c r="H395" s="118" t="str">
        <f t="shared" si="22"/>
        <v/>
      </c>
      <c r="I395" s="118">
        <v>0.3</v>
      </c>
      <c r="J395" s="118" t="str">
        <f t="shared" si="23"/>
        <v/>
      </c>
    </row>
    <row r="396" spans="1:10" ht="15" customHeight="1">
      <c r="A396" s="129" t="s">
        <v>946</v>
      </c>
      <c r="B396" s="130" t="s">
        <v>947</v>
      </c>
      <c r="C396" s="131">
        <v>39.222999999999999</v>
      </c>
      <c r="D396" s="131">
        <v>296.26</v>
      </c>
      <c r="E396" s="132">
        <f t="shared" si="20"/>
        <v>11620.205979999999</v>
      </c>
      <c r="F396" s="118">
        <f t="shared" si="21"/>
        <v>4.276947574756723E-4</v>
      </c>
      <c r="G396" s="118">
        <v>4.3205292648349422E-3</v>
      </c>
      <c r="H396" s="118">
        <f t="shared" si="22"/>
        <v>1.8478677160901253E-6</v>
      </c>
      <c r="I396" s="118">
        <v>0.17499999999999999</v>
      </c>
      <c r="J396" s="118">
        <f t="shared" si="23"/>
        <v>7.4846582558242648E-5</v>
      </c>
    </row>
    <row r="397" spans="1:10" ht="15" customHeight="1">
      <c r="A397" s="129" t="s">
        <v>507</v>
      </c>
      <c r="B397" s="130" t="s">
        <v>509</v>
      </c>
      <c r="C397" s="131">
        <v>5973</v>
      </c>
      <c r="D397" s="131">
        <v>94.51</v>
      </c>
      <c r="E397" s="132">
        <f t="shared" si="20"/>
        <v>564508.23</v>
      </c>
      <c r="F397" s="118" t="str">
        <f t="shared" si="21"/>
        <v/>
      </c>
      <c r="G397" s="118" t="s">
        <v>120</v>
      </c>
      <c r="H397" s="118" t="str">
        <f t="shared" si="22"/>
        <v/>
      </c>
      <c r="I397" s="118"/>
      <c r="J397" s="118" t="str">
        <f t="shared" si="23"/>
        <v/>
      </c>
    </row>
    <row r="398" spans="1:10" ht="15" customHeight="1">
      <c r="A398" s="129" t="s">
        <v>954</v>
      </c>
      <c r="B398" s="130" t="s">
        <v>955</v>
      </c>
      <c r="C398" s="131">
        <v>46.905999999999999</v>
      </c>
      <c r="D398" s="131">
        <v>214.56</v>
      </c>
      <c r="E398" s="132">
        <f t="shared" si="20"/>
        <v>10064.15136</v>
      </c>
      <c r="F398" s="118">
        <f t="shared" si="21"/>
        <v>3.7042241613634958E-4</v>
      </c>
      <c r="G398" s="118">
        <v>6.3385533184190908E-3</v>
      </c>
      <c r="H398" s="118">
        <f t="shared" si="22"/>
        <v>2.3479422350178762E-6</v>
      </c>
      <c r="I398" s="118">
        <v>0.1</v>
      </c>
      <c r="J398" s="118">
        <f t="shared" si="23"/>
        <v>3.7042241613634958E-5</v>
      </c>
    </row>
    <row r="399" spans="1:10" ht="15" customHeight="1">
      <c r="A399" s="129" t="s">
        <v>167</v>
      </c>
      <c r="B399" s="130" t="s">
        <v>168</v>
      </c>
      <c r="C399" s="131">
        <v>87.844999999999999</v>
      </c>
      <c r="D399" s="131">
        <v>104.77</v>
      </c>
      <c r="E399" s="132">
        <f t="shared" si="20"/>
        <v>9203.5206500000004</v>
      </c>
      <c r="F399" s="118">
        <f t="shared" si="21"/>
        <v>3.3874593437491652E-4</v>
      </c>
      <c r="G399" s="118">
        <v>1.5653335878591201E-2</v>
      </c>
      <c r="H399" s="118">
        <f t="shared" si="22"/>
        <v>5.3025038882777812E-6</v>
      </c>
      <c r="I399" s="118">
        <v>0.105</v>
      </c>
      <c r="J399" s="118">
        <f t="shared" si="23"/>
        <v>3.556832310936623E-5</v>
      </c>
    </row>
    <row r="400" spans="1:10" ht="15" customHeight="1">
      <c r="A400" s="129" t="s">
        <v>743</v>
      </c>
      <c r="B400" s="130" t="s">
        <v>744</v>
      </c>
      <c r="C400" s="131">
        <v>445.02</v>
      </c>
      <c r="D400" s="131">
        <v>291.88</v>
      </c>
      <c r="E400" s="132">
        <f t="shared" ref="E400:E463" si="24">IFERROR(C400*D400, "")</f>
        <v>129892.43759999999</v>
      </c>
      <c r="F400" s="118">
        <f t="shared" ref="F400:F463" si="25">IF(AND(ISNUMBER($I400)), IF(AND($I400&lt;=20%,$I400&gt;0%), $E400/SUMIFS($E$15:$E$516,$I$15:$I$516, "&gt;"&amp;0%,$I$15:$I$516, "&lt;="&amp;20%),""),"")</f>
        <v>4.7808373356610584E-3</v>
      </c>
      <c r="G400" s="118" t="s">
        <v>120</v>
      </c>
      <c r="H400" s="118" t="str">
        <f t="shared" ref="H400:H463" si="26">IFERROR(F400*G400,"")</f>
        <v/>
      </c>
      <c r="I400" s="118">
        <v>0.14499999999999999</v>
      </c>
      <c r="J400" s="118">
        <f t="shared" ref="J400:J463" si="27">IFERROR(F400*I400,"")</f>
        <v>6.9322141367085337E-4</v>
      </c>
    </row>
    <row r="401" spans="1:10" ht="15" customHeight="1">
      <c r="A401" s="129" t="s">
        <v>1273</v>
      </c>
      <c r="B401" s="130" t="s">
        <v>1274</v>
      </c>
      <c r="C401" s="131">
        <v>2427.5929999999998</v>
      </c>
      <c r="D401" s="131">
        <v>13</v>
      </c>
      <c r="E401" s="132">
        <f t="shared" si="24"/>
        <v>31558.708999999999</v>
      </c>
      <c r="F401" s="118" t="str">
        <f t="shared" si="25"/>
        <v/>
      </c>
      <c r="G401" s="118" t="s">
        <v>120</v>
      </c>
      <c r="H401" s="118" t="str">
        <f t="shared" si="26"/>
        <v/>
      </c>
      <c r="I401" s="118"/>
      <c r="J401" s="118" t="str">
        <f t="shared" si="27"/>
        <v/>
      </c>
    </row>
    <row r="402" spans="1:10" ht="15" customHeight="1">
      <c r="A402" s="129" t="s">
        <v>116</v>
      </c>
      <c r="B402" s="130" t="s">
        <v>117</v>
      </c>
      <c r="C402" s="131">
        <v>296.041</v>
      </c>
      <c r="D402" s="131">
        <v>138.35</v>
      </c>
      <c r="E402" s="132">
        <f t="shared" si="24"/>
        <v>40957.272349999999</v>
      </c>
      <c r="F402" s="118">
        <f t="shared" si="25"/>
        <v>1.5074784986383099E-3</v>
      </c>
      <c r="G402" s="118">
        <v>6.0715576436573904E-3</v>
      </c>
      <c r="H402" s="118">
        <f t="shared" si="26"/>
        <v>9.1527426010565982E-6</v>
      </c>
      <c r="I402" s="118">
        <v>0.12</v>
      </c>
      <c r="J402" s="118">
        <f t="shared" si="27"/>
        <v>1.808974198365972E-4</v>
      </c>
    </row>
    <row r="403" spans="1:10" ht="15" customHeight="1">
      <c r="A403" s="129" t="s">
        <v>966</v>
      </c>
      <c r="B403" s="130" t="s">
        <v>967</v>
      </c>
      <c r="C403" s="131">
        <v>247.65700000000001</v>
      </c>
      <c r="D403" s="131">
        <v>60.16</v>
      </c>
      <c r="E403" s="132">
        <f t="shared" si="24"/>
        <v>14899.045120000001</v>
      </c>
      <c r="F403" s="118">
        <f t="shared" si="25"/>
        <v>5.4837612174732722E-4</v>
      </c>
      <c r="G403" s="118" t="s">
        <v>120</v>
      </c>
      <c r="H403" s="118" t="str">
        <f t="shared" si="26"/>
        <v/>
      </c>
      <c r="I403" s="118">
        <v>0.1</v>
      </c>
      <c r="J403" s="118">
        <f t="shared" si="27"/>
        <v>5.4837612174732724E-5</v>
      </c>
    </row>
    <row r="404" spans="1:10" ht="15" customHeight="1">
      <c r="A404" s="129" t="s">
        <v>1275</v>
      </c>
      <c r="B404" s="130" t="s">
        <v>1276</v>
      </c>
      <c r="C404" s="131">
        <v>238.828</v>
      </c>
      <c r="D404" s="131">
        <v>546.77</v>
      </c>
      <c r="E404" s="132">
        <f t="shared" si="24"/>
        <v>130583.98556</v>
      </c>
      <c r="F404" s="118">
        <f t="shared" si="25"/>
        <v>4.806290536537537E-3</v>
      </c>
      <c r="G404" s="118">
        <v>9.3640836183404366E-3</v>
      </c>
      <c r="H404" s="118">
        <f t="shared" si="26"/>
        <v>4.5006506478175821E-5</v>
      </c>
      <c r="I404" s="118">
        <v>0.125</v>
      </c>
      <c r="J404" s="118">
        <f t="shared" si="27"/>
        <v>6.0078631706719213E-4</v>
      </c>
    </row>
    <row r="405" spans="1:10" ht="15" customHeight="1">
      <c r="A405" s="129" t="s">
        <v>312</v>
      </c>
      <c r="B405" s="130" t="s">
        <v>313</v>
      </c>
      <c r="C405" s="131">
        <v>359.43299999999999</v>
      </c>
      <c r="D405" s="131">
        <v>173.3</v>
      </c>
      <c r="E405" s="132">
        <f t="shared" si="24"/>
        <v>62289.738900000004</v>
      </c>
      <c r="F405" s="118">
        <f t="shared" si="25"/>
        <v>2.2926439357367099E-3</v>
      </c>
      <c r="G405" s="118">
        <v>2.3081361800346218E-2</v>
      </c>
      <c r="H405" s="118">
        <f t="shared" si="26"/>
        <v>5.2917344160108705E-5</v>
      </c>
      <c r="I405" s="118">
        <v>8.5000000000000006E-2</v>
      </c>
      <c r="J405" s="118">
        <f t="shared" si="27"/>
        <v>1.9487473453762036E-4</v>
      </c>
    </row>
    <row r="406" spans="1:10" ht="15" customHeight="1">
      <c r="A406" s="129" t="s">
        <v>603</v>
      </c>
      <c r="B406" s="130" t="s">
        <v>604</v>
      </c>
      <c r="C406" s="131">
        <v>324.55599999999998</v>
      </c>
      <c r="D406" s="131">
        <v>30.6</v>
      </c>
      <c r="E406" s="132">
        <f t="shared" si="24"/>
        <v>9931.4135999999999</v>
      </c>
      <c r="F406" s="118">
        <f t="shared" si="25"/>
        <v>3.6553685350787507E-4</v>
      </c>
      <c r="G406" s="118">
        <v>2.7450980392156859E-2</v>
      </c>
      <c r="H406" s="118">
        <f t="shared" si="26"/>
        <v>1.0034344998255393E-5</v>
      </c>
      <c r="I406" s="118">
        <v>0.09</v>
      </c>
      <c r="J406" s="118">
        <f t="shared" si="27"/>
        <v>3.2898316815708754E-5</v>
      </c>
    </row>
    <row r="407" spans="1:10" ht="15" customHeight="1">
      <c r="A407" s="129" t="s">
        <v>245</v>
      </c>
      <c r="B407" s="130" t="s">
        <v>246</v>
      </c>
      <c r="C407" s="131">
        <v>150.76900000000001</v>
      </c>
      <c r="D407" s="131">
        <v>645.91</v>
      </c>
      <c r="E407" s="132">
        <f t="shared" si="24"/>
        <v>97383.204790000003</v>
      </c>
      <c r="F407" s="118">
        <f t="shared" si="25"/>
        <v>3.584298438990561E-3</v>
      </c>
      <c r="G407" s="118">
        <v>3.0220928612345373E-2</v>
      </c>
      <c r="H407" s="118">
        <f t="shared" si="26"/>
        <v>1.0832082725007471E-4</v>
      </c>
      <c r="I407" s="118">
        <v>0.1</v>
      </c>
      <c r="J407" s="118">
        <f t="shared" si="27"/>
        <v>3.5842984389905611E-4</v>
      </c>
    </row>
    <row r="408" spans="1:10" ht="15" customHeight="1">
      <c r="A408" s="129" t="s">
        <v>391</v>
      </c>
      <c r="B408" s="130" t="s">
        <v>392</v>
      </c>
      <c r="C408" s="131">
        <v>193.74199999999999</v>
      </c>
      <c r="D408" s="131">
        <v>112.11</v>
      </c>
      <c r="E408" s="132">
        <f t="shared" si="24"/>
        <v>21720.41562</v>
      </c>
      <c r="F408" s="118">
        <f t="shared" si="25"/>
        <v>7.994443391843133E-4</v>
      </c>
      <c r="G408" s="118">
        <v>3.1576130586031578E-2</v>
      </c>
      <c r="H408" s="118">
        <f t="shared" si="26"/>
        <v>2.5243358850347599E-5</v>
      </c>
      <c r="I408" s="118">
        <v>4.4999999999999998E-2</v>
      </c>
      <c r="J408" s="118">
        <f t="shared" si="27"/>
        <v>3.59749952632941E-5</v>
      </c>
    </row>
    <row r="409" spans="1:10" ht="15" customHeight="1">
      <c r="A409" s="129" t="s">
        <v>287</v>
      </c>
      <c r="B409" s="130" t="s">
        <v>288</v>
      </c>
      <c r="C409" s="131">
        <v>108.349</v>
      </c>
      <c r="D409" s="131">
        <v>96.12</v>
      </c>
      <c r="E409" s="132">
        <f t="shared" si="24"/>
        <v>10414.505880000001</v>
      </c>
      <c r="F409" s="118">
        <f t="shared" si="25"/>
        <v>3.8331760850383515E-4</v>
      </c>
      <c r="G409" s="118">
        <v>2.913025384935497E-2</v>
      </c>
      <c r="H409" s="118">
        <f t="shared" si="26"/>
        <v>1.1166139240644386E-5</v>
      </c>
      <c r="I409" s="118">
        <v>7.4999999999999997E-2</v>
      </c>
      <c r="J409" s="118">
        <f t="shared" si="27"/>
        <v>2.8748820637787633E-5</v>
      </c>
    </row>
    <row r="410" spans="1:10" ht="15" customHeight="1">
      <c r="A410" s="129" t="s">
        <v>738</v>
      </c>
      <c r="B410" s="130" t="s">
        <v>739</v>
      </c>
      <c r="C410" s="131">
        <v>491.226</v>
      </c>
      <c r="D410" s="131">
        <v>62.24</v>
      </c>
      <c r="E410" s="132">
        <f t="shared" si="24"/>
        <v>30573.90624</v>
      </c>
      <c r="F410" s="118">
        <f t="shared" si="25"/>
        <v>1.1253070244113474E-3</v>
      </c>
      <c r="G410" s="118">
        <v>1.2853470437017995E-2</v>
      </c>
      <c r="H410" s="118">
        <f t="shared" si="26"/>
        <v>1.4464100570839941E-5</v>
      </c>
      <c r="I410" s="118">
        <v>0.06</v>
      </c>
      <c r="J410" s="118">
        <f t="shared" si="27"/>
        <v>6.7518421464680836E-5</v>
      </c>
    </row>
    <row r="411" spans="1:10" ht="15" customHeight="1">
      <c r="A411" s="129" t="s">
        <v>827</v>
      </c>
      <c r="B411" s="130" t="s">
        <v>828</v>
      </c>
      <c r="C411" s="131">
        <v>1550.202</v>
      </c>
      <c r="D411" s="131">
        <v>91.85</v>
      </c>
      <c r="E411" s="132">
        <f t="shared" si="24"/>
        <v>142386.05369999999</v>
      </c>
      <c r="F411" s="118">
        <f t="shared" si="25"/>
        <v>5.2406789354640642E-3</v>
      </c>
      <c r="G411" s="118">
        <v>5.5307566684812196E-2</v>
      </c>
      <c r="H411" s="118">
        <f t="shared" si="26"/>
        <v>2.8984919969686929E-4</v>
      </c>
      <c r="I411" s="118">
        <v>0.05</v>
      </c>
      <c r="J411" s="118">
        <f t="shared" si="27"/>
        <v>2.6203394677320324E-4</v>
      </c>
    </row>
    <row r="412" spans="1:10" ht="15" customHeight="1">
      <c r="A412" s="129" t="s">
        <v>582</v>
      </c>
      <c r="B412" s="130" t="s">
        <v>583</v>
      </c>
      <c r="C412" s="131">
        <v>403.18099999999998</v>
      </c>
      <c r="D412" s="131">
        <v>50.5</v>
      </c>
      <c r="E412" s="132">
        <f t="shared" si="24"/>
        <v>20360.640499999998</v>
      </c>
      <c r="F412" s="118" t="str">
        <f t="shared" si="25"/>
        <v/>
      </c>
      <c r="G412" s="118">
        <v>1.5841584158415843E-3</v>
      </c>
      <c r="H412" s="118" t="str">
        <f t="shared" si="26"/>
        <v/>
      </c>
      <c r="I412" s="118"/>
      <c r="J412" s="118" t="str">
        <f t="shared" si="27"/>
        <v/>
      </c>
    </row>
    <row r="413" spans="1:10" ht="15" customHeight="1">
      <c r="A413" s="129" t="s">
        <v>1277</v>
      </c>
      <c r="B413" s="130" t="s">
        <v>337</v>
      </c>
      <c r="C413" s="131">
        <v>1000</v>
      </c>
      <c r="D413" s="131">
        <v>162.59</v>
      </c>
      <c r="E413" s="132">
        <f t="shared" si="24"/>
        <v>162590</v>
      </c>
      <c r="F413" s="118">
        <f t="shared" si="25"/>
        <v>5.9843079148214516E-3</v>
      </c>
      <c r="G413" s="118" t="s">
        <v>120</v>
      </c>
      <c r="H413" s="118" t="str">
        <f t="shared" si="26"/>
        <v/>
      </c>
      <c r="I413" s="118">
        <v>0.19500000000000001</v>
      </c>
      <c r="J413" s="118">
        <f t="shared" si="27"/>
        <v>1.1669400433901831E-3</v>
      </c>
    </row>
    <row r="414" spans="1:10" ht="15" customHeight="1">
      <c r="A414" s="129" t="s">
        <v>534</v>
      </c>
      <c r="B414" s="130" t="s">
        <v>535</v>
      </c>
      <c r="C414" s="131">
        <v>39.948</v>
      </c>
      <c r="D414" s="131">
        <v>257.07</v>
      </c>
      <c r="E414" s="132">
        <f t="shared" si="24"/>
        <v>10269.432360000001</v>
      </c>
      <c r="F414" s="118">
        <f t="shared" si="25"/>
        <v>3.7797801434695581E-4</v>
      </c>
      <c r="G414" s="118">
        <v>1.8360757770257127E-2</v>
      </c>
      <c r="H414" s="118">
        <f t="shared" si="26"/>
        <v>6.9399627639072292E-6</v>
      </c>
      <c r="I414" s="118">
        <v>0.1</v>
      </c>
      <c r="J414" s="118">
        <f t="shared" si="27"/>
        <v>3.7797801434695583E-5</v>
      </c>
    </row>
    <row r="415" spans="1:10" ht="15" customHeight="1">
      <c r="A415" s="129" t="s">
        <v>686</v>
      </c>
      <c r="B415" s="130" t="s">
        <v>687</v>
      </c>
      <c r="C415" s="131">
        <v>797.61400000000003</v>
      </c>
      <c r="D415" s="131">
        <v>73.209999999999994</v>
      </c>
      <c r="E415" s="132">
        <f t="shared" si="24"/>
        <v>58393.320939999998</v>
      </c>
      <c r="F415" s="118">
        <f t="shared" si="25"/>
        <v>2.1492318880247936E-3</v>
      </c>
      <c r="G415" s="118">
        <v>2.7318672312525615E-2</v>
      </c>
      <c r="H415" s="118">
        <f t="shared" si="26"/>
        <v>5.8714161672580082E-5</v>
      </c>
      <c r="I415" s="118">
        <v>7.4999999999999997E-2</v>
      </c>
      <c r="J415" s="118">
        <f t="shared" si="27"/>
        <v>1.6119239160185953E-4</v>
      </c>
    </row>
    <row r="416" spans="1:10" ht="15" customHeight="1">
      <c r="A416" s="129" t="s">
        <v>964</v>
      </c>
      <c r="B416" s="130" t="s">
        <v>965</v>
      </c>
      <c r="C416" s="131">
        <v>242.05</v>
      </c>
      <c r="D416" s="131">
        <v>31.68</v>
      </c>
      <c r="E416" s="132">
        <f t="shared" si="24"/>
        <v>7668.1440000000002</v>
      </c>
      <c r="F416" s="118">
        <f t="shared" si="25"/>
        <v>2.8223466899065521E-4</v>
      </c>
      <c r="G416" s="118">
        <v>3.787878787878788E-2</v>
      </c>
      <c r="H416" s="118">
        <f t="shared" si="26"/>
        <v>1.0690707158736941E-5</v>
      </c>
      <c r="I416" s="118">
        <v>0.15</v>
      </c>
      <c r="J416" s="118">
        <f t="shared" si="27"/>
        <v>4.2335200348598281E-5</v>
      </c>
    </row>
    <row r="417" spans="1:10" ht="15" customHeight="1">
      <c r="A417" s="129" t="s">
        <v>339</v>
      </c>
      <c r="B417" s="130" t="s">
        <v>340</v>
      </c>
      <c r="C417" s="131">
        <v>2102.4090000000001</v>
      </c>
      <c r="D417" s="131">
        <v>29.06</v>
      </c>
      <c r="E417" s="132">
        <f t="shared" si="24"/>
        <v>61096.005539999998</v>
      </c>
      <c r="F417" s="118">
        <f t="shared" si="25"/>
        <v>2.2487072360969141E-3</v>
      </c>
      <c r="G417" s="118">
        <v>1.3764624913971096E-2</v>
      </c>
      <c r="H417" s="118">
        <f t="shared" si="26"/>
        <v>3.0952611646206669E-5</v>
      </c>
      <c r="I417" s="118">
        <v>0.105</v>
      </c>
      <c r="J417" s="118">
        <f t="shared" si="27"/>
        <v>2.3611425979017597E-4</v>
      </c>
    </row>
    <row r="418" spans="1:10" ht="15" customHeight="1">
      <c r="A418" s="129" t="s">
        <v>441</v>
      </c>
      <c r="B418" s="130" t="s">
        <v>442</v>
      </c>
      <c r="C418" s="131">
        <v>618.26</v>
      </c>
      <c r="D418" s="131">
        <v>72.430000000000007</v>
      </c>
      <c r="E418" s="132">
        <f t="shared" si="24"/>
        <v>44780.571800000005</v>
      </c>
      <c r="F418" s="118">
        <f t="shared" si="25"/>
        <v>1.6481993373083851E-3</v>
      </c>
      <c r="G418" s="118" t="s">
        <v>120</v>
      </c>
      <c r="H418" s="118" t="str">
        <f t="shared" si="26"/>
        <v/>
      </c>
      <c r="I418" s="118">
        <v>0.12</v>
      </c>
      <c r="J418" s="118">
        <f t="shared" si="27"/>
        <v>1.9778392047700621E-4</v>
      </c>
    </row>
    <row r="419" spans="1:10" ht="15" customHeight="1">
      <c r="A419" s="129" t="s">
        <v>179</v>
      </c>
      <c r="B419" s="130" t="s">
        <v>180</v>
      </c>
      <c r="C419" s="131">
        <v>108.166</v>
      </c>
      <c r="D419" s="131">
        <v>309.12</v>
      </c>
      <c r="E419" s="132">
        <f t="shared" si="24"/>
        <v>33436.27392</v>
      </c>
      <c r="F419" s="118">
        <f t="shared" si="25"/>
        <v>1.230659687936491E-3</v>
      </c>
      <c r="G419" s="118">
        <v>1.6174948240165632E-2</v>
      </c>
      <c r="H419" s="118">
        <f t="shared" si="26"/>
        <v>1.9905856753631131E-5</v>
      </c>
      <c r="I419" s="118">
        <v>0.15</v>
      </c>
      <c r="J419" s="118">
        <f t="shared" si="27"/>
        <v>1.8459895319047364E-4</v>
      </c>
    </row>
    <row r="420" spans="1:10" ht="15" customHeight="1">
      <c r="A420" s="129" t="s">
        <v>1073</v>
      </c>
      <c r="B420" s="130" t="s">
        <v>1074</v>
      </c>
      <c r="C420" s="131">
        <v>51.79</v>
      </c>
      <c r="D420" s="131">
        <v>283.22000000000003</v>
      </c>
      <c r="E420" s="132">
        <f t="shared" si="24"/>
        <v>14667.963800000001</v>
      </c>
      <c r="F420" s="118">
        <f t="shared" si="25"/>
        <v>5.398709137256569E-4</v>
      </c>
      <c r="G420" s="118" t="s">
        <v>120</v>
      </c>
      <c r="H420" s="118" t="str">
        <f t="shared" si="26"/>
        <v/>
      </c>
      <c r="I420" s="118">
        <v>0.115</v>
      </c>
      <c r="J420" s="118">
        <f t="shared" si="27"/>
        <v>6.2085155078450542E-5</v>
      </c>
    </row>
    <row r="421" spans="1:10" ht="15" customHeight="1">
      <c r="A421" s="129" t="s">
        <v>1071</v>
      </c>
      <c r="B421" s="130" t="s">
        <v>1072</v>
      </c>
      <c r="C421" s="131">
        <v>209.82</v>
      </c>
      <c r="D421" s="131">
        <v>113.35</v>
      </c>
      <c r="E421" s="132">
        <f t="shared" si="24"/>
        <v>23783.096999999998</v>
      </c>
      <c r="F421" s="118">
        <f t="shared" si="25"/>
        <v>8.7536364853967844E-4</v>
      </c>
      <c r="G421" s="118">
        <v>8.4693427437141592E-3</v>
      </c>
      <c r="H421" s="118">
        <f t="shared" si="26"/>
        <v>7.4137547648706769E-6</v>
      </c>
      <c r="I421" s="118">
        <v>7.0000000000000007E-2</v>
      </c>
      <c r="J421" s="118">
        <f t="shared" si="27"/>
        <v>6.1275455397777497E-5</v>
      </c>
    </row>
    <row r="422" spans="1:10" ht="15" customHeight="1">
      <c r="A422" s="129" t="s">
        <v>1278</v>
      </c>
      <c r="B422" s="130" t="s">
        <v>1279</v>
      </c>
      <c r="C422" s="131">
        <v>106.52800000000001</v>
      </c>
      <c r="D422" s="131">
        <v>115.55</v>
      </c>
      <c r="E422" s="132">
        <f t="shared" si="24"/>
        <v>12309.3104</v>
      </c>
      <c r="F422" s="118">
        <f t="shared" si="25"/>
        <v>4.5305802111270072E-4</v>
      </c>
      <c r="G422" s="118">
        <v>3.254002596278667E-2</v>
      </c>
      <c r="H422" s="118">
        <f t="shared" si="26"/>
        <v>1.4742519769656034E-5</v>
      </c>
      <c r="I422" s="118">
        <v>4.4999999999999998E-2</v>
      </c>
      <c r="J422" s="118">
        <f t="shared" si="27"/>
        <v>2.0387610950071532E-5</v>
      </c>
    </row>
    <row r="423" spans="1:10" ht="15" customHeight="1">
      <c r="A423" s="129" t="s">
        <v>276</v>
      </c>
      <c r="B423" s="130" t="s">
        <v>277</v>
      </c>
      <c r="C423" s="131">
        <v>315.94900000000001</v>
      </c>
      <c r="D423" s="131">
        <v>70.94</v>
      </c>
      <c r="E423" s="132">
        <f t="shared" si="24"/>
        <v>22413.422060000001</v>
      </c>
      <c r="F423" s="118">
        <f t="shared" si="25"/>
        <v>8.2495122105843987E-4</v>
      </c>
      <c r="G423" s="118" t="s">
        <v>120</v>
      </c>
      <c r="H423" s="118" t="str">
        <f t="shared" si="26"/>
        <v/>
      </c>
      <c r="I423" s="118">
        <v>8.5000000000000006E-2</v>
      </c>
      <c r="J423" s="118">
        <f t="shared" si="27"/>
        <v>7.0120853789967395E-5</v>
      </c>
    </row>
    <row r="424" spans="1:10" ht="15" customHeight="1">
      <c r="A424" s="129" t="s">
        <v>666</v>
      </c>
      <c r="B424" s="130" t="s">
        <v>667</v>
      </c>
      <c r="C424" s="131">
        <v>953.803</v>
      </c>
      <c r="D424" s="131">
        <v>328.18</v>
      </c>
      <c r="E424" s="132">
        <f t="shared" si="24"/>
        <v>313019.06854000001</v>
      </c>
      <c r="F424" s="118">
        <f t="shared" si="25"/>
        <v>1.1521019062389818E-2</v>
      </c>
      <c r="G424" s="118">
        <v>5.9723322566884026E-3</v>
      </c>
      <c r="H424" s="118">
        <f t="shared" si="26"/>
        <v>6.8807353776232681E-5</v>
      </c>
      <c r="I424" s="118">
        <v>0.185</v>
      </c>
      <c r="J424" s="118">
        <f t="shared" si="27"/>
        <v>2.1313885265421165E-3</v>
      </c>
    </row>
    <row r="425" spans="1:10" ht="15" customHeight="1">
      <c r="A425" s="129" t="s">
        <v>623</v>
      </c>
      <c r="B425" s="130" t="s">
        <v>624</v>
      </c>
      <c r="C425" s="131">
        <v>158.01499999999999</v>
      </c>
      <c r="D425" s="131">
        <v>63.01</v>
      </c>
      <c r="E425" s="132">
        <f t="shared" si="24"/>
        <v>9956.5251499999995</v>
      </c>
      <c r="F425" s="118">
        <f t="shared" si="25"/>
        <v>3.6646111236400666E-4</v>
      </c>
      <c r="G425" s="118" t="s">
        <v>120</v>
      </c>
      <c r="H425" s="118" t="str">
        <f t="shared" si="26"/>
        <v/>
      </c>
      <c r="I425" s="118">
        <v>0.04</v>
      </c>
      <c r="J425" s="118">
        <f t="shared" si="27"/>
        <v>1.4658444494560267E-5</v>
      </c>
    </row>
    <row r="426" spans="1:10" ht="15" customHeight="1">
      <c r="A426" s="129" t="s">
        <v>560</v>
      </c>
      <c r="B426" s="130" t="s">
        <v>561</v>
      </c>
      <c r="C426" s="131">
        <v>558.45799999999997</v>
      </c>
      <c r="D426" s="131">
        <v>95.57</v>
      </c>
      <c r="E426" s="132">
        <f t="shared" si="24"/>
        <v>53371.831059999997</v>
      </c>
      <c r="F426" s="118">
        <f t="shared" si="25"/>
        <v>1.9644103022379688E-3</v>
      </c>
      <c r="G426" s="118">
        <v>1.5904572564612328E-2</v>
      </c>
      <c r="H426" s="118">
        <f t="shared" si="26"/>
        <v>3.1243106198615811E-5</v>
      </c>
      <c r="I426" s="118">
        <v>6.5000000000000002E-2</v>
      </c>
      <c r="J426" s="118">
        <f t="shared" si="27"/>
        <v>1.2768666964546797E-4</v>
      </c>
    </row>
    <row r="427" spans="1:10" ht="15" customHeight="1">
      <c r="A427" s="129" t="s">
        <v>470</v>
      </c>
      <c r="B427" s="130" t="s">
        <v>471</v>
      </c>
      <c r="C427" s="131">
        <v>607.97900000000004</v>
      </c>
      <c r="D427" s="131">
        <v>82.99</v>
      </c>
      <c r="E427" s="132">
        <f t="shared" si="24"/>
        <v>50456.177210000002</v>
      </c>
      <c r="F427" s="118" t="str">
        <f t="shared" si="25"/>
        <v/>
      </c>
      <c r="G427" s="118">
        <v>2.2653331726714063E-2</v>
      </c>
      <c r="H427" s="118" t="str">
        <f t="shared" si="26"/>
        <v/>
      </c>
      <c r="I427" s="118">
        <v>0.52</v>
      </c>
      <c r="J427" s="118" t="str">
        <f t="shared" si="27"/>
        <v/>
      </c>
    </row>
    <row r="428" spans="1:10" ht="15" customHeight="1">
      <c r="A428" s="129" t="s">
        <v>314</v>
      </c>
      <c r="B428" s="130" t="s">
        <v>315</v>
      </c>
      <c r="C428" s="131">
        <v>27.721</v>
      </c>
      <c r="D428" s="131">
        <v>1498.33</v>
      </c>
      <c r="E428" s="132">
        <f t="shared" si="24"/>
        <v>41535.205929999996</v>
      </c>
      <c r="F428" s="118" t="str">
        <f t="shared" si="25"/>
        <v/>
      </c>
      <c r="G428" s="118" t="s">
        <v>120</v>
      </c>
      <c r="H428" s="118" t="str">
        <f t="shared" si="26"/>
        <v/>
      </c>
      <c r="I428" s="118">
        <v>0.22500000000000001</v>
      </c>
      <c r="J428" s="118" t="str">
        <f t="shared" si="27"/>
        <v/>
      </c>
    </row>
    <row r="429" spans="1:10" ht="15" customHeight="1">
      <c r="A429" s="129" t="s">
        <v>1060</v>
      </c>
      <c r="B429" s="130" t="s">
        <v>1061</v>
      </c>
      <c r="C429" s="131">
        <v>113.73</v>
      </c>
      <c r="D429" s="131">
        <v>63.9</v>
      </c>
      <c r="E429" s="132">
        <f t="shared" si="24"/>
        <v>7267.3469999999998</v>
      </c>
      <c r="F429" s="118" t="str">
        <f t="shared" si="25"/>
        <v/>
      </c>
      <c r="G429" s="118" t="s">
        <v>120</v>
      </c>
      <c r="H429" s="118" t="str">
        <f t="shared" si="26"/>
        <v/>
      </c>
      <c r="I429" s="118">
        <v>0.27</v>
      </c>
      <c r="J429" s="118" t="str">
        <f t="shared" si="27"/>
        <v/>
      </c>
    </row>
    <row r="430" spans="1:10" ht="15" customHeight="1">
      <c r="A430" s="129" t="s">
        <v>664</v>
      </c>
      <c r="B430" s="130" t="s">
        <v>665</v>
      </c>
      <c r="C430" s="131">
        <v>229.97200000000001</v>
      </c>
      <c r="D430" s="131">
        <v>79.61</v>
      </c>
      <c r="E430" s="132">
        <f t="shared" si="24"/>
        <v>18308.070920000002</v>
      </c>
      <c r="F430" s="118" t="str">
        <f t="shared" si="25"/>
        <v/>
      </c>
      <c r="G430" s="118" t="s">
        <v>120</v>
      </c>
      <c r="H430" s="118" t="str">
        <f t="shared" si="26"/>
        <v/>
      </c>
      <c r="I430" s="118"/>
      <c r="J430" s="118" t="str">
        <f t="shared" si="27"/>
        <v/>
      </c>
    </row>
    <row r="431" spans="1:10" ht="15" customHeight="1">
      <c r="A431" s="129" t="s">
        <v>153</v>
      </c>
      <c r="B431" s="130" t="s">
        <v>154</v>
      </c>
      <c r="C431" s="131">
        <v>53.209000000000003</v>
      </c>
      <c r="D431" s="131">
        <v>135.86000000000001</v>
      </c>
      <c r="E431" s="132">
        <f t="shared" si="24"/>
        <v>7228.9747400000015</v>
      </c>
      <c r="F431" s="118">
        <f t="shared" si="25"/>
        <v>2.6607055017298945E-4</v>
      </c>
      <c r="G431" s="118">
        <v>2.0020609450905343E-2</v>
      </c>
      <c r="H431" s="118">
        <f t="shared" si="26"/>
        <v>5.3268945714009368E-6</v>
      </c>
      <c r="I431" s="118">
        <v>0.155</v>
      </c>
      <c r="J431" s="118">
        <f t="shared" si="27"/>
        <v>4.1240935276813365E-5</v>
      </c>
    </row>
    <row r="432" spans="1:10" ht="15" customHeight="1">
      <c r="A432" s="129" t="s">
        <v>756</v>
      </c>
      <c r="B432" s="130" t="s">
        <v>757</v>
      </c>
      <c r="C432" s="131">
        <v>235.14699999999999</v>
      </c>
      <c r="D432" s="131">
        <v>44.4</v>
      </c>
      <c r="E432" s="132">
        <f t="shared" si="24"/>
        <v>10440.5268</v>
      </c>
      <c r="F432" s="118" t="str">
        <f t="shared" si="25"/>
        <v/>
      </c>
      <c r="G432" s="118">
        <v>3.1531531531531529E-2</v>
      </c>
      <c r="H432" s="118" t="str">
        <f t="shared" si="26"/>
        <v/>
      </c>
      <c r="I432" s="118">
        <v>-0.105</v>
      </c>
      <c r="J432" s="118" t="str">
        <f t="shared" si="27"/>
        <v/>
      </c>
    </row>
    <row r="433" spans="1:10" ht="15" customHeight="1">
      <c r="A433" s="129" t="s">
        <v>702</v>
      </c>
      <c r="B433" s="130" t="s">
        <v>703</v>
      </c>
      <c r="C433" s="131">
        <v>526.88499999999999</v>
      </c>
      <c r="D433" s="131">
        <v>93.72</v>
      </c>
      <c r="E433" s="132">
        <f t="shared" si="24"/>
        <v>49379.662199999999</v>
      </c>
      <c r="F433" s="118">
        <f t="shared" si="25"/>
        <v>1.8174740349017138E-3</v>
      </c>
      <c r="G433" s="118" t="s">
        <v>120</v>
      </c>
      <c r="H433" s="118" t="str">
        <f t="shared" si="26"/>
        <v/>
      </c>
      <c r="I433" s="118">
        <v>0.105</v>
      </c>
      <c r="J433" s="118">
        <f t="shared" si="27"/>
        <v>1.9083477366467995E-4</v>
      </c>
    </row>
    <row r="434" spans="1:10" ht="15" customHeight="1">
      <c r="A434" s="129" t="s">
        <v>867</v>
      </c>
      <c r="B434" s="130" t="s">
        <v>868</v>
      </c>
      <c r="C434" s="131">
        <v>934.39599999999996</v>
      </c>
      <c r="D434" s="131">
        <v>21.95</v>
      </c>
      <c r="E434" s="132">
        <f t="shared" si="24"/>
        <v>20509.992199999997</v>
      </c>
      <c r="F434" s="118">
        <f t="shared" si="25"/>
        <v>7.5489334310465729E-4</v>
      </c>
      <c r="G434" s="118">
        <v>3.6446469248291577E-2</v>
      </c>
      <c r="H434" s="118">
        <f t="shared" si="26"/>
        <v>2.7513197015203914E-5</v>
      </c>
      <c r="I434" s="118">
        <v>0.115</v>
      </c>
      <c r="J434" s="118">
        <f t="shared" si="27"/>
        <v>8.681273445703559E-5</v>
      </c>
    </row>
    <row r="435" spans="1:10" ht="15" customHeight="1">
      <c r="A435" s="129" t="s">
        <v>243</v>
      </c>
      <c r="B435" s="130" t="s">
        <v>244</v>
      </c>
      <c r="C435" s="131">
        <v>1001.468</v>
      </c>
      <c r="D435" s="131">
        <v>27.66</v>
      </c>
      <c r="E435" s="132">
        <f t="shared" si="24"/>
        <v>27700.604879999999</v>
      </c>
      <c r="F435" s="118" t="str">
        <f t="shared" si="25"/>
        <v/>
      </c>
      <c r="G435" s="118">
        <v>2.7476500361532898E-2</v>
      </c>
      <c r="H435" s="118" t="str">
        <f t="shared" si="26"/>
        <v/>
      </c>
      <c r="I435" s="118"/>
      <c r="J435" s="118" t="str">
        <f t="shared" si="27"/>
        <v/>
      </c>
    </row>
    <row r="436" spans="1:10" ht="15" customHeight="1">
      <c r="A436" s="129" t="s">
        <v>708</v>
      </c>
      <c r="B436" s="130" t="s">
        <v>709</v>
      </c>
      <c r="C436" s="131">
        <v>345.267</v>
      </c>
      <c r="D436" s="131">
        <v>53.75</v>
      </c>
      <c r="E436" s="132">
        <f t="shared" si="24"/>
        <v>18558.10125</v>
      </c>
      <c r="F436" s="118" t="str">
        <f t="shared" si="25"/>
        <v/>
      </c>
      <c r="G436" s="118">
        <v>1.1162790697674419E-2</v>
      </c>
      <c r="H436" s="118" t="str">
        <f t="shared" si="26"/>
        <v/>
      </c>
      <c r="I436" s="118">
        <v>0.38</v>
      </c>
      <c r="J436" s="118" t="str">
        <f t="shared" si="27"/>
        <v/>
      </c>
    </row>
    <row r="437" spans="1:10" ht="15" customHeight="1">
      <c r="A437" s="129" t="s">
        <v>447</v>
      </c>
      <c r="B437" s="130" t="s">
        <v>448</v>
      </c>
      <c r="C437" s="131">
        <v>152.035</v>
      </c>
      <c r="D437" s="131">
        <v>93.47</v>
      </c>
      <c r="E437" s="132">
        <f t="shared" si="24"/>
        <v>14210.711449999999</v>
      </c>
      <c r="F437" s="118" t="str">
        <f t="shared" si="25"/>
        <v/>
      </c>
      <c r="G437" s="118" t="s">
        <v>120</v>
      </c>
      <c r="H437" s="118" t="str">
        <f t="shared" si="26"/>
        <v/>
      </c>
      <c r="I437" s="118"/>
      <c r="J437" s="118" t="str">
        <f t="shared" si="27"/>
        <v/>
      </c>
    </row>
    <row r="438" spans="1:10" ht="15" customHeight="1">
      <c r="A438" s="129" t="s">
        <v>440</v>
      </c>
      <c r="B438" s="130" t="s">
        <v>41</v>
      </c>
      <c r="C438" s="131">
        <v>229.47800000000001</v>
      </c>
      <c r="D438" s="131">
        <v>61.13</v>
      </c>
      <c r="E438" s="132">
        <f t="shared" si="24"/>
        <v>14027.990140000002</v>
      </c>
      <c r="F438" s="118">
        <f t="shared" si="25"/>
        <v>5.1631596299796603E-4</v>
      </c>
      <c r="G438" s="118">
        <v>3.7461148372321285E-2</v>
      </c>
      <c r="H438" s="118">
        <f t="shared" si="26"/>
        <v>1.9341788896864752E-5</v>
      </c>
      <c r="I438" s="118">
        <v>7.4999999999999997E-2</v>
      </c>
      <c r="J438" s="118">
        <f t="shared" si="27"/>
        <v>3.8723697224847452E-5</v>
      </c>
    </row>
    <row r="439" spans="1:10" ht="15" customHeight="1">
      <c r="A439" s="129" t="s">
        <v>290</v>
      </c>
      <c r="B439" s="130" t="s">
        <v>291</v>
      </c>
      <c r="C439" s="131">
        <v>199.261</v>
      </c>
      <c r="D439" s="131">
        <v>106.26</v>
      </c>
      <c r="E439" s="132">
        <f t="shared" si="24"/>
        <v>21173.473860000002</v>
      </c>
      <c r="F439" s="118" t="str">
        <f t="shared" si="25"/>
        <v/>
      </c>
      <c r="G439" s="118">
        <v>1.5057406361754188E-2</v>
      </c>
      <c r="H439" s="118" t="str">
        <f t="shared" si="26"/>
        <v/>
      </c>
      <c r="I439" s="118">
        <v>0.32</v>
      </c>
      <c r="J439" s="118" t="str">
        <f t="shared" si="27"/>
        <v/>
      </c>
    </row>
    <row r="440" spans="1:10" ht="15" customHeight="1">
      <c r="A440" s="129" t="s">
        <v>193</v>
      </c>
      <c r="B440" s="130" t="s">
        <v>194</v>
      </c>
      <c r="C440" s="131">
        <v>326.52999999999997</v>
      </c>
      <c r="D440" s="131">
        <v>45.46</v>
      </c>
      <c r="E440" s="132">
        <f t="shared" si="24"/>
        <v>14844.0538</v>
      </c>
      <c r="F440" s="118" t="str">
        <f t="shared" si="25"/>
        <v/>
      </c>
      <c r="G440" s="118">
        <v>2.1997360316761989E-2</v>
      </c>
      <c r="H440" s="118" t="str">
        <f t="shared" si="26"/>
        <v/>
      </c>
      <c r="I440" s="118"/>
      <c r="J440" s="118" t="str">
        <f t="shared" si="27"/>
        <v/>
      </c>
    </row>
    <row r="441" spans="1:10" ht="15" customHeight="1">
      <c r="A441" s="129" t="s">
        <v>631</v>
      </c>
      <c r="B441" s="130" t="s">
        <v>632</v>
      </c>
      <c r="C441" s="131">
        <v>136.541</v>
      </c>
      <c r="D441" s="131">
        <v>101.59</v>
      </c>
      <c r="E441" s="132">
        <f t="shared" si="24"/>
        <v>13871.20019</v>
      </c>
      <c r="F441" s="118">
        <f t="shared" si="25"/>
        <v>5.1054513245027259E-4</v>
      </c>
      <c r="G441" s="118">
        <v>1.4174623486563637E-2</v>
      </c>
      <c r="H441" s="118">
        <f t="shared" si="26"/>
        <v>7.2367850253803772E-6</v>
      </c>
      <c r="I441" s="118">
        <v>8.5000000000000006E-2</v>
      </c>
      <c r="J441" s="118">
        <f t="shared" si="27"/>
        <v>4.3396336258273175E-5</v>
      </c>
    </row>
    <row r="442" spans="1:10" ht="15" customHeight="1">
      <c r="A442" s="129" t="s">
        <v>507</v>
      </c>
      <c r="B442" s="130" t="s">
        <v>508</v>
      </c>
      <c r="C442" s="131">
        <v>6086</v>
      </c>
      <c r="D442" s="131">
        <v>94.66</v>
      </c>
      <c r="E442" s="132">
        <f t="shared" si="24"/>
        <v>576100.76</v>
      </c>
      <c r="F442" s="118">
        <f t="shared" si="25"/>
        <v>2.1204036766115097E-2</v>
      </c>
      <c r="G442" s="118" t="s">
        <v>120</v>
      </c>
      <c r="H442" s="118" t="str">
        <f t="shared" si="26"/>
        <v/>
      </c>
      <c r="I442" s="118">
        <v>0.185</v>
      </c>
      <c r="J442" s="118">
        <f t="shared" si="27"/>
        <v>3.9227468017312929E-3</v>
      </c>
    </row>
    <row r="443" spans="1:10" ht="15" customHeight="1">
      <c r="A443" s="129" t="s">
        <v>325</v>
      </c>
      <c r="B443" s="130" t="s">
        <v>326</v>
      </c>
      <c r="C443" s="131">
        <v>49.345999999999997</v>
      </c>
      <c r="D443" s="131">
        <v>273.39</v>
      </c>
      <c r="E443" s="132">
        <f t="shared" si="24"/>
        <v>13490.702939999999</v>
      </c>
      <c r="F443" s="118">
        <f t="shared" si="25"/>
        <v>4.9654050298509765E-4</v>
      </c>
      <c r="G443" s="118">
        <v>2.194666959288928E-4</v>
      </c>
      <c r="H443" s="118">
        <f t="shared" si="26"/>
        <v>1.0897410358500992E-7</v>
      </c>
      <c r="I443" s="118">
        <v>0.14000000000000001</v>
      </c>
      <c r="J443" s="118">
        <f t="shared" si="27"/>
        <v>6.9515670417913676E-5</v>
      </c>
    </row>
    <row r="444" spans="1:10" ht="15" customHeight="1">
      <c r="A444" s="129" t="s">
        <v>948</v>
      </c>
      <c r="B444" s="130" t="s">
        <v>949</v>
      </c>
      <c r="C444" s="131">
        <v>319.839</v>
      </c>
      <c r="D444" s="131">
        <v>122.23</v>
      </c>
      <c r="E444" s="132">
        <f t="shared" si="24"/>
        <v>39093.920969999999</v>
      </c>
      <c r="F444" s="118">
        <f t="shared" si="25"/>
        <v>1.4388957542418065E-3</v>
      </c>
      <c r="G444" s="118">
        <v>1.8326106520494153E-2</v>
      </c>
      <c r="H444" s="118">
        <f t="shared" si="26"/>
        <v>2.6369356864122123E-5</v>
      </c>
      <c r="I444" s="118">
        <v>0.105</v>
      </c>
      <c r="J444" s="118">
        <f t="shared" si="27"/>
        <v>1.5108405419538969E-4</v>
      </c>
    </row>
    <row r="445" spans="1:10" ht="15" customHeight="1">
      <c r="A445" s="129" t="s">
        <v>365</v>
      </c>
      <c r="B445" s="130" t="s">
        <v>366</v>
      </c>
      <c r="C445" s="131">
        <v>273.226</v>
      </c>
      <c r="D445" s="131">
        <v>104.46</v>
      </c>
      <c r="E445" s="132">
        <f t="shared" si="24"/>
        <v>28541.187959999999</v>
      </c>
      <c r="F445" s="118">
        <f t="shared" si="25"/>
        <v>1.0504905406693815E-3</v>
      </c>
      <c r="G445" s="118">
        <v>2.2975301550832855E-2</v>
      </c>
      <c r="H445" s="118">
        <f t="shared" si="26"/>
        <v>2.4135336948176485E-5</v>
      </c>
      <c r="I445" s="118">
        <v>0.16</v>
      </c>
      <c r="J445" s="118">
        <f t="shared" si="27"/>
        <v>1.6807848650710104E-4</v>
      </c>
    </row>
    <row r="446" spans="1:10" ht="15" customHeight="1">
      <c r="A446" s="129" t="s">
        <v>1006</v>
      </c>
      <c r="B446" s="130" t="s">
        <v>1007</v>
      </c>
      <c r="C446" s="131">
        <v>1635.0150000000001</v>
      </c>
      <c r="D446" s="131">
        <v>207.16</v>
      </c>
      <c r="E446" s="132">
        <f t="shared" si="24"/>
        <v>338709.70740000001</v>
      </c>
      <c r="F446" s="118">
        <f t="shared" si="25"/>
        <v>1.2466591935670571E-2</v>
      </c>
      <c r="G446" s="118">
        <v>8.6889360880478862E-3</v>
      </c>
      <c r="H446" s="118">
        <f t="shared" si="26"/>
        <v>1.0832142056481478E-4</v>
      </c>
      <c r="I446" s="118">
        <v>0.13500000000000001</v>
      </c>
      <c r="J446" s="118">
        <f t="shared" si="27"/>
        <v>1.6829899113155274E-3</v>
      </c>
    </row>
    <row r="447" spans="1:10" ht="15" customHeight="1">
      <c r="A447" s="129" t="s">
        <v>668</v>
      </c>
      <c r="B447" s="130" t="s">
        <v>669</v>
      </c>
      <c r="C447" s="131">
        <v>115.477</v>
      </c>
      <c r="D447" s="131">
        <v>157.44999999999999</v>
      </c>
      <c r="E447" s="132">
        <f t="shared" si="24"/>
        <v>18181.853650000001</v>
      </c>
      <c r="F447" s="118">
        <f t="shared" si="25"/>
        <v>6.6920358388474269E-4</v>
      </c>
      <c r="G447" s="118">
        <v>3.1756113051762465E-2</v>
      </c>
      <c r="H447" s="118">
        <f t="shared" si="26"/>
        <v>2.1251304664488496E-5</v>
      </c>
      <c r="I447" s="118">
        <v>4.4999999999999998E-2</v>
      </c>
      <c r="J447" s="118">
        <f t="shared" si="27"/>
        <v>3.011416127481342E-5</v>
      </c>
    </row>
    <row r="448" spans="1:10" ht="15" customHeight="1">
      <c r="A448" s="129" t="s">
        <v>1067</v>
      </c>
      <c r="B448" s="130" t="s">
        <v>1068</v>
      </c>
      <c r="C448" s="131">
        <v>180.18199999999999</v>
      </c>
      <c r="D448" s="131">
        <v>102.43</v>
      </c>
      <c r="E448" s="132">
        <f t="shared" si="24"/>
        <v>18456.042259999998</v>
      </c>
      <c r="F448" s="118">
        <f t="shared" si="25"/>
        <v>6.7929540422410472E-4</v>
      </c>
      <c r="G448" s="118">
        <v>1.1715317777994727E-2</v>
      </c>
      <c r="H448" s="118">
        <f t="shared" si="26"/>
        <v>7.9581615256167691E-6</v>
      </c>
      <c r="I448" s="118">
        <v>0.09</v>
      </c>
      <c r="J448" s="118">
        <f t="shared" si="27"/>
        <v>6.1136586380169429E-5</v>
      </c>
    </row>
    <row r="449" spans="1:10" ht="15" customHeight="1">
      <c r="A449" s="129" t="s">
        <v>710</v>
      </c>
      <c r="B449" s="130" t="s">
        <v>711</v>
      </c>
      <c r="C449" s="131">
        <v>498.62400000000002</v>
      </c>
      <c r="D449" s="131">
        <v>113.62</v>
      </c>
      <c r="E449" s="132">
        <f t="shared" si="24"/>
        <v>56653.658880000003</v>
      </c>
      <c r="F449" s="118" t="str">
        <f t="shared" si="25"/>
        <v/>
      </c>
      <c r="G449" s="118">
        <v>2.0418940327407143E-2</v>
      </c>
      <c r="H449" s="118" t="str">
        <f t="shared" si="26"/>
        <v/>
      </c>
      <c r="I449" s="118"/>
      <c r="J449" s="118" t="str">
        <f t="shared" si="27"/>
        <v/>
      </c>
    </row>
    <row r="450" spans="1:10" ht="15" customHeight="1">
      <c r="A450" s="129" t="s">
        <v>173</v>
      </c>
      <c r="B450" s="130" t="s">
        <v>174</v>
      </c>
      <c r="C450" s="131">
        <v>1614.3209999999999</v>
      </c>
      <c r="D450" s="131">
        <v>60.06</v>
      </c>
      <c r="E450" s="132">
        <f t="shared" si="24"/>
        <v>96956.119259999992</v>
      </c>
      <c r="F450" s="118" t="str">
        <f t="shared" si="25"/>
        <v/>
      </c>
      <c r="G450" s="118" t="s">
        <v>120</v>
      </c>
      <c r="H450" s="118" t="str">
        <f t="shared" si="26"/>
        <v/>
      </c>
      <c r="I450" s="118">
        <v>0.255</v>
      </c>
      <c r="J450" s="118" t="str">
        <f t="shared" si="27"/>
        <v/>
      </c>
    </row>
    <row r="451" spans="1:10" ht="15" customHeight="1">
      <c r="A451" s="129" t="s">
        <v>972</v>
      </c>
      <c r="B451" s="130" t="s">
        <v>973</v>
      </c>
      <c r="C451" s="131">
        <v>111</v>
      </c>
      <c r="D451" s="131">
        <v>219.77</v>
      </c>
      <c r="E451" s="132">
        <f t="shared" si="24"/>
        <v>24394.47</v>
      </c>
      <c r="F451" s="118">
        <f t="shared" si="25"/>
        <v>8.978659197913431E-4</v>
      </c>
      <c r="G451" s="118">
        <v>1.6744778632206397E-2</v>
      </c>
      <c r="H451" s="118">
        <f t="shared" si="26"/>
        <v>1.5034566068308425E-5</v>
      </c>
      <c r="I451" s="118">
        <v>0.125</v>
      </c>
      <c r="J451" s="118">
        <f t="shared" si="27"/>
        <v>1.1223323997391789E-4</v>
      </c>
    </row>
    <row r="452" spans="1:10" ht="15" customHeight="1">
      <c r="A452" s="129" t="s">
        <v>875</v>
      </c>
      <c r="B452" s="130" t="s">
        <v>876</v>
      </c>
      <c r="C452" s="131">
        <v>146.48400000000001</v>
      </c>
      <c r="D452" s="131">
        <v>223.69</v>
      </c>
      <c r="E452" s="132">
        <f t="shared" si="24"/>
        <v>32767.005960000002</v>
      </c>
      <c r="F452" s="118">
        <f t="shared" si="25"/>
        <v>1.2060265275320111E-3</v>
      </c>
      <c r="G452" s="118">
        <v>7.8680316509455051E-3</v>
      </c>
      <c r="H452" s="118">
        <f t="shared" si="26"/>
        <v>9.4890548905017645E-6</v>
      </c>
      <c r="I452" s="118">
        <v>8.5000000000000006E-2</v>
      </c>
      <c r="J452" s="118">
        <f t="shared" si="27"/>
        <v>1.0251225484022096E-4</v>
      </c>
    </row>
    <row r="453" spans="1:10" ht="15" customHeight="1">
      <c r="A453" s="129" t="s">
        <v>732</v>
      </c>
      <c r="B453" s="130" t="s">
        <v>733</v>
      </c>
      <c r="C453" s="131">
        <v>22.507000000000001</v>
      </c>
      <c r="D453" s="131">
        <v>1264.93</v>
      </c>
      <c r="E453" s="132">
        <f t="shared" si="24"/>
        <v>28469.779510000004</v>
      </c>
      <c r="F453" s="118">
        <f t="shared" si="25"/>
        <v>1.0478622723101951E-3</v>
      </c>
      <c r="G453" s="118" t="s">
        <v>120</v>
      </c>
      <c r="H453" s="118" t="str">
        <f t="shared" si="26"/>
        <v/>
      </c>
      <c r="I453" s="118">
        <v>0.125</v>
      </c>
      <c r="J453" s="118">
        <f t="shared" si="27"/>
        <v>1.3098278403877439E-4</v>
      </c>
    </row>
    <row r="454" spans="1:10" ht="15" customHeight="1">
      <c r="A454" s="129" t="s">
        <v>1282</v>
      </c>
      <c r="B454" s="130" t="s">
        <v>594</v>
      </c>
      <c r="C454" s="131">
        <v>127.60599999999999</v>
      </c>
      <c r="D454" s="131">
        <v>115.22</v>
      </c>
      <c r="E454" s="132">
        <f t="shared" si="24"/>
        <v>14702.76332</v>
      </c>
      <c r="F454" s="118">
        <f t="shared" si="25"/>
        <v>5.4115174921964772E-4</v>
      </c>
      <c r="G454" s="118">
        <v>7.9847248741537931E-3</v>
      </c>
      <c r="H454" s="118">
        <f t="shared" si="26"/>
        <v>4.3209478326859564E-6</v>
      </c>
      <c r="I454" s="118">
        <v>0.12</v>
      </c>
      <c r="J454" s="118">
        <f t="shared" si="27"/>
        <v>6.4938209906357724E-5</v>
      </c>
    </row>
    <row r="455" spans="1:10" ht="15" customHeight="1">
      <c r="A455" s="129" t="s">
        <v>333</v>
      </c>
      <c r="B455" s="130" t="s">
        <v>334</v>
      </c>
      <c r="C455" s="131">
        <v>238.06</v>
      </c>
      <c r="D455" s="131">
        <v>115.02</v>
      </c>
      <c r="E455" s="132">
        <f t="shared" si="24"/>
        <v>27381.661199999999</v>
      </c>
      <c r="F455" s="118">
        <f t="shared" si="25"/>
        <v>1.0078128534357553E-3</v>
      </c>
      <c r="G455" s="118" t="s">
        <v>120</v>
      </c>
      <c r="H455" s="118" t="str">
        <f t="shared" si="26"/>
        <v/>
      </c>
      <c r="I455" s="118">
        <v>7.0000000000000007E-2</v>
      </c>
      <c r="J455" s="118">
        <f t="shared" si="27"/>
        <v>7.0546899740502872E-5</v>
      </c>
    </row>
    <row r="456" spans="1:10" ht="15" customHeight="1">
      <c r="A456" s="129" t="s">
        <v>1280</v>
      </c>
      <c r="B456" s="130" t="s">
        <v>1281</v>
      </c>
      <c r="C456" s="131">
        <v>963.09799999999996</v>
      </c>
      <c r="D456" s="131">
        <v>32.020000000000003</v>
      </c>
      <c r="E456" s="132">
        <f t="shared" si="24"/>
        <v>30838.397960000002</v>
      </c>
      <c r="F456" s="118">
        <f t="shared" si="25"/>
        <v>1.1350419398022124E-3</v>
      </c>
      <c r="G456" s="118">
        <v>4.8719550281074324E-2</v>
      </c>
      <c r="H456" s="118">
        <f t="shared" si="26"/>
        <v>5.5298732857322026E-5</v>
      </c>
      <c r="I456" s="118">
        <v>8.5000000000000006E-2</v>
      </c>
      <c r="J456" s="118">
        <f t="shared" si="27"/>
        <v>9.6478564883188071E-5</v>
      </c>
    </row>
    <row r="457" spans="1:10" ht="15" customHeight="1">
      <c r="A457" s="129" t="s">
        <v>487</v>
      </c>
      <c r="B457" s="130" t="s">
        <v>488</v>
      </c>
      <c r="C457" s="131">
        <v>788.52099999999996</v>
      </c>
      <c r="D457" s="131">
        <v>57.16</v>
      </c>
      <c r="E457" s="132">
        <f t="shared" si="24"/>
        <v>45071.860359999991</v>
      </c>
      <c r="F457" s="118" t="str">
        <f t="shared" si="25"/>
        <v/>
      </c>
      <c r="G457" s="118" t="s">
        <v>120</v>
      </c>
      <c r="H457" s="118" t="str">
        <f t="shared" si="26"/>
        <v/>
      </c>
      <c r="I457" s="118">
        <v>0.215</v>
      </c>
      <c r="J457" s="118" t="str">
        <f t="shared" si="27"/>
        <v/>
      </c>
    </row>
    <row r="458" spans="1:10" ht="15" customHeight="1">
      <c r="A458" s="129" t="s">
        <v>159</v>
      </c>
      <c r="B458" s="130" t="s">
        <v>160</v>
      </c>
      <c r="C458" s="131">
        <v>117.129</v>
      </c>
      <c r="D458" s="131">
        <v>279.87</v>
      </c>
      <c r="E458" s="132">
        <f t="shared" si="24"/>
        <v>32780.893230000001</v>
      </c>
      <c r="F458" s="118" t="str">
        <f t="shared" si="25"/>
        <v/>
      </c>
      <c r="G458" s="118">
        <v>5.6454782577625325E-3</v>
      </c>
      <c r="H458" s="118" t="str">
        <f t="shared" si="26"/>
        <v/>
      </c>
      <c r="I458" s="118">
        <v>0.215</v>
      </c>
      <c r="J458" s="118" t="str">
        <f t="shared" si="27"/>
        <v/>
      </c>
    </row>
    <row r="459" spans="1:10" ht="15" customHeight="1">
      <c r="A459" s="129" t="s">
        <v>716</v>
      </c>
      <c r="B459" s="130" t="s">
        <v>717</v>
      </c>
      <c r="C459" s="131">
        <v>391.2</v>
      </c>
      <c r="D459" s="131">
        <v>150.33000000000001</v>
      </c>
      <c r="E459" s="132">
        <f t="shared" si="24"/>
        <v>58809.096000000005</v>
      </c>
      <c r="F459" s="118" t="str">
        <f t="shared" si="25"/>
        <v/>
      </c>
      <c r="G459" s="118" t="s">
        <v>120</v>
      </c>
      <c r="H459" s="118" t="str">
        <f t="shared" si="26"/>
        <v/>
      </c>
      <c r="I459" s="118">
        <v>-2.5000000000000001E-2</v>
      </c>
      <c r="J459" s="118" t="str">
        <f t="shared" si="27"/>
        <v/>
      </c>
    </row>
    <row r="460" spans="1:10" ht="15" customHeight="1">
      <c r="A460" s="129" t="s">
        <v>432</v>
      </c>
      <c r="B460" s="130" t="s">
        <v>433</v>
      </c>
      <c r="C460" s="131">
        <v>64.754000000000005</v>
      </c>
      <c r="D460" s="131">
        <v>222.24</v>
      </c>
      <c r="E460" s="132">
        <f t="shared" si="24"/>
        <v>14390.928960000001</v>
      </c>
      <c r="F460" s="118" t="str">
        <f t="shared" si="25"/>
        <v/>
      </c>
      <c r="G460" s="118">
        <v>3.9596832253419728E-2</v>
      </c>
      <c r="H460" s="118" t="str">
        <f t="shared" si="26"/>
        <v/>
      </c>
      <c r="I460" s="118">
        <v>-0.04</v>
      </c>
      <c r="J460" s="118" t="str">
        <f t="shared" si="27"/>
        <v/>
      </c>
    </row>
    <row r="461" spans="1:10" ht="15" customHeight="1">
      <c r="A461" s="129" t="s">
        <v>1283</v>
      </c>
      <c r="B461" s="130" t="s">
        <v>1284</v>
      </c>
      <c r="C461" s="131">
        <v>406.69</v>
      </c>
      <c r="D461" s="131">
        <v>82.72</v>
      </c>
      <c r="E461" s="132">
        <f t="shared" si="24"/>
        <v>33641.396800000002</v>
      </c>
      <c r="F461" s="118">
        <f t="shared" si="25"/>
        <v>1.2382094663625628E-3</v>
      </c>
      <c r="G461" s="118" t="s">
        <v>120</v>
      </c>
      <c r="H461" s="118" t="str">
        <f t="shared" si="26"/>
        <v/>
      </c>
      <c r="I461" s="118">
        <v>0.13</v>
      </c>
      <c r="J461" s="118">
        <f t="shared" si="27"/>
        <v>1.6096723062713317E-4</v>
      </c>
    </row>
    <row r="462" spans="1:10" ht="15" customHeight="1">
      <c r="A462" s="129" t="s">
        <v>777</v>
      </c>
      <c r="B462" s="130" t="s">
        <v>778</v>
      </c>
      <c r="C462" s="131">
        <v>617.577</v>
      </c>
      <c r="D462" s="131">
        <v>62.27</v>
      </c>
      <c r="E462" s="132">
        <f t="shared" si="24"/>
        <v>38456.519789999998</v>
      </c>
      <c r="F462" s="118">
        <f t="shared" si="25"/>
        <v>1.4154354865353637E-3</v>
      </c>
      <c r="G462" s="118">
        <v>4.7791874096675763E-2</v>
      </c>
      <c r="H462" s="118">
        <f t="shared" si="26"/>
        <v>6.7646314564465102E-5</v>
      </c>
      <c r="I462" s="118">
        <v>0.06</v>
      </c>
      <c r="J462" s="118">
        <f t="shared" si="27"/>
        <v>8.4926129192121824E-5</v>
      </c>
    </row>
    <row r="463" spans="1:10" ht="15" customHeight="1">
      <c r="A463" s="129" t="s">
        <v>1052</v>
      </c>
      <c r="B463" s="130" t="s">
        <v>1053</v>
      </c>
      <c r="C463" s="131">
        <v>254.298</v>
      </c>
      <c r="D463" s="131">
        <v>34.06</v>
      </c>
      <c r="E463" s="132">
        <f t="shared" si="24"/>
        <v>8661.3898800000006</v>
      </c>
      <c r="F463" s="118">
        <f t="shared" si="25"/>
        <v>3.1879220131766055E-4</v>
      </c>
      <c r="G463" s="118">
        <v>3.2295948326482679E-2</v>
      </c>
      <c r="H463" s="118">
        <f t="shared" si="26"/>
        <v>1.0295696460640828E-5</v>
      </c>
      <c r="I463" s="118">
        <v>0.2</v>
      </c>
      <c r="J463" s="118">
        <f t="shared" si="27"/>
        <v>6.3758440263532115E-5</v>
      </c>
    </row>
    <row r="464" spans="1:10" ht="15" customHeight="1">
      <c r="A464" s="129" t="s">
        <v>1028</v>
      </c>
      <c r="B464" s="130" t="s">
        <v>1029</v>
      </c>
      <c r="C464" s="131">
        <v>181.875</v>
      </c>
      <c r="D464" s="131">
        <v>93.28</v>
      </c>
      <c r="E464" s="132">
        <f t="shared" ref="E464:E516" si="28">IFERROR(C464*D464, "")</f>
        <v>16965.3</v>
      </c>
      <c r="F464" s="118">
        <f t="shared" ref="F464:F516" si="29">IF(AND(ISNUMBER($I464)), IF(AND($I464&lt;=20%,$I464&gt;0%), $E464/SUMIFS($E$15:$E$516,$I$15:$I$516, "&gt;"&amp;0%,$I$15:$I$516, "&lt;="&amp;20%),""),"")</f>
        <v>6.2442695779150244E-4</v>
      </c>
      <c r="G464" s="118">
        <v>6.4322469982847335E-3</v>
      </c>
      <c r="H464" s="118">
        <f t="shared" ref="H464:H516" si="30">IFERROR(F464*G464,"")</f>
        <v>4.0164684249024596E-6</v>
      </c>
      <c r="I464" s="118">
        <v>9.5000000000000001E-2</v>
      </c>
      <c r="J464" s="118">
        <f t="shared" ref="J464:J516" si="31">IFERROR(F464*I464,"")</f>
        <v>5.932056099019273E-5</v>
      </c>
    </row>
    <row r="465" spans="1:10" ht="15" customHeight="1">
      <c r="A465" s="129" t="s">
        <v>835</v>
      </c>
      <c r="B465" s="130" t="s">
        <v>836</v>
      </c>
      <c r="C465" s="131">
        <v>39.051000000000002</v>
      </c>
      <c r="D465" s="131">
        <v>304.23</v>
      </c>
      <c r="E465" s="132">
        <f t="shared" si="28"/>
        <v>11880.485730000002</v>
      </c>
      <c r="F465" s="118">
        <f t="shared" si="29"/>
        <v>4.3727464657089814E-4</v>
      </c>
      <c r="G465" s="118">
        <v>1.3147947276731419E-2</v>
      </c>
      <c r="H465" s="118">
        <f t="shared" si="30"/>
        <v>5.7492639985655336E-6</v>
      </c>
      <c r="I465" s="118">
        <v>0.14000000000000001</v>
      </c>
      <c r="J465" s="118">
        <f t="shared" si="31"/>
        <v>6.121845051992575E-5</v>
      </c>
    </row>
    <row r="466" spans="1:10" ht="15" customHeight="1">
      <c r="A466" s="129" t="s">
        <v>1034</v>
      </c>
      <c r="B466" s="130" t="s">
        <v>1035</v>
      </c>
      <c r="C466" s="131">
        <v>317.55500000000001</v>
      </c>
      <c r="D466" s="131">
        <v>34.369999999999997</v>
      </c>
      <c r="E466" s="132">
        <f t="shared" si="28"/>
        <v>10914.36535</v>
      </c>
      <c r="F466" s="118">
        <f t="shared" si="29"/>
        <v>4.0171549879610064E-4</v>
      </c>
      <c r="G466" s="118" t="s">
        <v>120</v>
      </c>
      <c r="H466" s="118" t="str">
        <f t="shared" si="30"/>
        <v/>
      </c>
      <c r="I466" s="118">
        <v>0.2</v>
      </c>
      <c r="J466" s="118">
        <f t="shared" si="31"/>
        <v>8.0343099759220131E-5</v>
      </c>
    </row>
    <row r="467" spans="1:10" ht="15" customHeight="1">
      <c r="A467" s="129" t="s">
        <v>807</v>
      </c>
      <c r="B467" s="130" t="s">
        <v>808</v>
      </c>
      <c r="C467" s="131">
        <v>1377.7090000000001</v>
      </c>
      <c r="D467" s="131">
        <v>181.58</v>
      </c>
      <c r="E467" s="132">
        <f t="shared" si="28"/>
        <v>250164.40022000004</v>
      </c>
      <c r="F467" s="118">
        <f t="shared" si="29"/>
        <v>9.2075822636269612E-3</v>
      </c>
      <c r="G467" s="118">
        <v>2.5333186474281306E-2</v>
      </c>
      <c r="H467" s="118">
        <f t="shared" si="30"/>
        <v>2.3325739846174698E-4</v>
      </c>
      <c r="I467" s="118">
        <v>0.06</v>
      </c>
      <c r="J467" s="118">
        <f t="shared" si="31"/>
        <v>5.524549358176177E-4</v>
      </c>
    </row>
    <row r="468" spans="1:10" ht="15" customHeight="1">
      <c r="A468" s="129" t="s">
        <v>453</v>
      </c>
      <c r="B468" s="130" t="s">
        <v>454</v>
      </c>
      <c r="C468" s="131">
        <v>177.785</v>
      </c>
      <c r="D468" s="131">
        <v>157.11000000000001</v>
      </c>
      <c r="E468" s="132">
        <f t="shared" si="28"/>
        <v>27931.801350000002</v>
      </c>
      <c r="F468" s="118" t="str">
        <f t="shared" si="29"/>
        <v/>
      </c>
      <c r="G468" s="118">
        <v>7.7652600089109527E-2</v>
      </c>
      <c r="H468" s="118" t="str">
        <f t="shared" si="30"/>
        <v/>
      </c>
      <c r="I468" s="118"/>
      <c r="J468" s="118" t="str">
        <f t="shared" si="31"/>
        <v/>
      </c>
    </row>
    <row r="469" spans="1:10" ht="15" customHeight="1">
      <c r="A469" s="129" t="s">
        <v>754</v>
      </c>
      <c r="B469" s="130" t="s">
        <v>755</v>
      </c>
      <c r="C469" s="131">
        <v>202</v>
      </c>
      <c r="D469" s="131">
        <v>420.74</v>
      </c>
      <c r="E469" s="132">
        <f t="shared" si="28"/>
        <v>84989.48</v>
      </c>
      <c r="F469" s="118" t="str">
        <f t="shared" si="29"/>
        <v/>
      </c>
      <c r="G469" s="118" t="s">
        <v>120</v>
      </c>
      <c r="H469" s="118" t="str">
        <f t="shared" si="30"/>
        <v/>
      </c>
      <c r="I469" s="118">
        <v>0.45500000000000002</v>
      </c>
      <c r="J469" s="118" t="str">
        <f t="shared" si="31"/>
        <v/>
      </c>
    </row>
    <row r="470" spans="1:10" ht="15" customHeight="1">
      <c r="A470" s="129" t="s">
        <v>294</v>
      </c>
      <c r="B470" s="130" t="s">
        <v>295</v>
      </c>
      <c r="C470" s="131">
        <v>243.86799999999999</v>
      </c>
      <c r="D470" s="131">
        <v>74.13</v>
      </c>
      <c r="E470" s="132">
        <f t="shared" si="28"/>
        <v>18077.934839999998</v>
      </c>
      <c r="F470" s="118">
        <f t="shared" si="29"/>
        <v>6.6537873514138917E-4</v>
      </c>
      <c r="G470" s="118">
        <v>1.4164305949008501E-2</v>
      </c>
      <c r="H470" s="118">
        <f t="shared" si="30"/>
        <v>9.4246279765069308E-6</v>
      </c>
      <c r="I470" s="118">
        <v>0.06</v>
      </c>
      <c r="J470" s="118">
        <f t="shared" si="31"/>
        <v>3.9922724108483347E-5</v>
      </c>
    </row>
    <row r="471" spans="1:10" ht="15" customHeight="1">
      <c r="A471" s="129" t="s">
        <v>485</v>
      </c>
      <c r="B471" s="130" t="s">
        <v>486</v>
      </c>
      <c r="C471" s="131">
        <v>80.908000000000001</v>
      </c>
      <c r="D471" s="131">
        <v>98.98</v>
      </c>
      <c r="E471" s="132">
        <f t="shared" si="28"/>
        <v>8008.2738400000007</v>
      </c>
      <c r="F471" s="118">
        <f t="shared" si="29"/>
        <v>2.9475353050476406E-4</v>
      </c>
      <c r="G471" s="118">
        <v>4.3645180844615078E-2</v>
      </c>
      <c r="H471" s="118">
        <f t="shared" si="30"/>
        <v>1.2864571143469195E-5</v>
      </c>
      <c r="I471" s="118">
        <v>2.5000000000000001E-2</v>
      </c>
      <c r="J471" s="118">
        <f t="shared" si="31"/>
        <v>7.3688382626191021E-6</v>
      </c>
    </row>
    <row r="472" spans="1:10" ht="15" customHeight="1">
      <c r="A472" s="129" t="s">
        <v>688</v>
      </c>
      <c r="B472" s="130" t="s">
        <v>689</v>
      </c>
      <c r="C472" s="131">
        <v>393.10199999999998</v>
      </c>
      <c r="D472" s="131">
        <v>35.57</v>
      </c>
      <c r="E472" s="132">
        <f t="shared" si="28"/>
        <v>13982.638139999999</v>
      </c>
      <c r="F472" s="118" t="str">
        <f t="shared" si="29"/>
        <v/>
      </c>
      <c r="G472" s="118">
        <v>2.8113578858588698E-4</v>
      </c>
      <c r="H472" s="118" t="str">
        <f t="shared" si="30"/>
        <v/>
      </c>
      <c r="I472" s="118">
        <v>0.25</v>
      </c>
      <c r="J472" s="118" t="str">
        <f t="shared" si="31"/>
        <v/>
      </c>
    </row>
    <row r="473" spans="1:10" ht="15" customHeight="1">
      <c r="A473" s="129" t="s">
        <v>146</v>
      </c>
      <c r="B473" s="130" t="s">
        <v>36</v>
      </c>
      <c r="C473" s="131">
        <v>513.86400000000003</v>
      </c>
      <c r="D473" s="131">
        <v>87.92</v>
      </c>
      <c r="E473" s="132">
        <f t="shared" si="28"/>
        <v>45178.922880000006</v>
      </c>
      <c r="F473" s="118">
        <f t="shared" si="29"/>
        <v>1.6628610970778771E-3</v>
      </c>
      <c r="G473" s="118">
        <v>3.7761601455868966E-2</v>
      </c>
      <c r="H473" s="118">
        <f t="shared" si="30"/>
        <v>6.2792298024323825E-5</v>
      </c>
      <c r="I473" s="118">
        <v>6.5000000000000002E-2</v>
      </c>
      <c r="J473" s="118">
        <f t="shared" si="31"/>
        <v>1.0808597131006201E-4</v>
      </c>
    </row>
    <row r="474" spans="1:10" ht="15" customHeight="1">
      <c r="A474" s="129" t="s">
        <v>897</v>
      </c>
      <c r="B474" s="130" t="s">
        <v>898</v>
      </c>
      <c r="C474" s="131">
        <v>55.634999999999998</v>
      </c>
      <c r="D474" s="131">
        <v>230.03</v>
      </c>
      <c r="E474" s="132">
        <f t="shared" si="28"/>
        <v>12797.71905</v>
      </c>
      <c r="F474" s="118" t="str">
        <f t="shared" si="29"/>
        <v/>
      </c>
      <c r="G474" s="118" t="s">
        <v>120</v>
      </c>
      <c r="H474" s="118" t="str">
        <f t="shared" si="30"/>
        <v/>
      </c>
      <c r="I474" s="118">
        <v>0.22</v>
      </c>
      <c r="J474" s="118" t="str">
        <f t="shared" si="31"/>
        <v/>
      </c>
    </row>
    <row r="475" spans="1:10" ht="15" customHeight="1">
      <c r="A475" s="129" t="s">
        <v>1285</v>
      </c>
      <c r="B475" s="130" t="s">
        <v>1286</v>
      </c>
      <c r="C475" s="131">
        <v>611.41</v>
      </c>
      <c r="D475" s="131">
        <v>31.69</v>
      </c>
      <c r="E475" s="132">
        <f t="shared" si="28"/>
        <v>19375.582900000001</v>
      </c>
      <c r="F475" s="118" t="str">
        <f t="shared" si="29"/>
        <v/>
      </c>
      <c r="G475" s="118">
        <v>2.7769012306721363E-2</v>
      </c>
      <c r="H475" s="118" t="str">
        <f t="shared" si="30"/>
        <v/>
      </c>
      <c r="I475" s="118"/>
      <c r="J475" s="118" t="str">
        <f t="shared" si="31"/>
        <v/>
      </c>
    </row>
    <row r="476" spans="1:10" ht="15" customHeight="1">
      <c r="A476" s="129" t="s">
        <v>847</v>
      </c>
      <c r="B476" s="130" t="s">
        <v>848</v>
      </c>
      <c r="C476" s="131">
        <v>117.46599999999999</v>
      </c>
      <c r="D476" s="131">
        <v>117.83</v>
      </c>
      <c r="E476" s="132">
        <f t="shared" si="28"/>
        <v>13841.018779999999</v>
      </c>
      <c r="F476" s="118" t="str">
        <f t="shared" si="29"/>
        <v/>
      </c>
      <c r="G476" s="118" t="s">
        <v>120</v>
      </c>
      <c r="H476" s="118" t="str">
        <f t="shared" si="30"/>
        <v/>
      </c>
      <c r="I476" s="118">
        <v>0.28999999999999998</v>
      </c>
      <c r="J476" s="118" t="str">
        <f t="shared" si="31"/>
        <v/>
      </c>
    </row>
    <row r="477" spans="1:10" ht="15" customHeight="1">
      <c r="A477" s="129" t="s">
        <v>595</v>
      </c>
      <c r="B477" s="130" t="s">
        <v>596</v>
      </c>
      <c r="C477" s="131">
        <v>103.813</v>
      </c>
      <c r="D477" s="131">
        <v>171.07</v>
      </c>
      <c r="E477" s="132">
        <f t="shared" si="28"/>
        <v>17759.28991</v>
      </c>
      <c r="F477" s="118">
        <f t="shared" si="29"/>
        <v>6.5365064991710286E-4</v>
      </c>
      <c r="G477" s="118">
        <v>9.3528964751271419E-3</v>
      </c>
      <c r="H477" s="118">
        <f t="shared" si="30"/>
        <v>6.1135268595742368E-6</v>
      </c>
      <c r="I477" s="118">
        <v>0.115</v>
      </c>
      <c r="J477" s="118">
        <f t="shared" si="31"/>
        <v>7.5169824740466836E-5</v>
      </c>
    </row>
    <row r="478" spans="1:10" ht="15" customHeight="1">
      <c r="A478" s="129" t="s">
        <v>652</v>
      </c>
      <c r="B478" s="130" t="s">
        <v>653</v>
      </c>
      <c r="C478" s="131">
        <v>136.37899999999999</v>
      </c>
      <c r="D478" s="131">
        <v>404.78</v>
      </c>
      <c r="E478" s="132">
        <f t="shared" si="28"/>
        <v>55203.491619999993</v>
      </c>
      <c r="F478" s="118">
        <f t="shared" si="29"/>
        <v>2.0318266303422454E-3</v>
      </c>
      <c r="G478" s="118">
        <v>1.7046296753792184E-2</v>
      </c>
      <c r="H478" s="118">
        <f t="shared" si="30"/>
        <v>3.4635119693071531E-5</v>
      </c>
      <c r="I478" s="118">
        <v>0.2</v>
      </c>
      <c r="J478" s="118">
        <f t="shared" si="31"/>
        <v>4.063653260684491E-4</v>
      </c>
    </row>
    <row r="479" spans="1:10" ht="15" customHeight="1">
      <c r="A479" s="129" t="s">
        <v>690</v>
      </c>
      <c r="B479" s="130" t="s">
        <v>691</v>
      </c>
      <c r="C479" s="131">
        <v>63.533999999999999</v>
      </c>
      <c r="D479" s="131">
        <v>94.75</v>
      </c>
      <c r="E479" s="132">
        <f t="shared" si="28"/>
        <v>6019.8464999999997</v>
      </c>
      <c r="F479" s="118">
        <f t="shared" si="29"/>
        <v>2.2156722465071783E-4</v>
      </c>
      <c r="G479" s="118" t="s">
        <v>120</v>
      </c>
      <c r="H479" s="118" t="str">
        <f t="shared" si="30"/>
        <v/>
      </c>
      <c r="I479" s="118">
        <v>0.1</v>
      </c>
      <c r="J479" s="118">
        <f t="shared" si="31"/>
        <v>2.2156722465071786E-5</v>
      </c>
    </row>
    <row r="480" spans="1:10" ht="15" customHeight="1">
      <c r="A480" s="129" t="s">
        <v>831</v>
      </c>
      <c r="B480" s="130" t="s">
        <v>832</v>
      </c>
      <c r="C480" s="131">
        <v>164.49799999999999</v>
      </c>
      <c r="D480" s="131">
        <v>42.95</v>
      </c>
      <c r="E480" s="132">
        <f t="shared" si="28"/>
        <v>7065.1891000000005</v>
      </c>
      <c r="F480" s="118">
        <f t="shared" si="29"/>
        <v>2.6004223538249739E-4</v>
      </c>
      <c r="G480" s="118">
        <v>1.9557625145518041E-2</v>
      </c>
      <c r="H480" s="118">
        <f t="shared" si="30"/>
        <v>5.0858085616134523E-6</v>
      </c>
      <c r="I480" s="118">
        <v>0.13</v>
      </c>
      <c r="J480" s="118">
        <f t="shared" si="31"/>
        <v>3.3805490599724663E-5</v>
      </c>
    </row>
    <row r="481" spans="1:10" ht="15" customHeight="1">
      <c r="A481" s="129" t="s">
        <v>1020</v>
      </c>
      <c r="B481" s="130" t="s">
        <v>1021</v>
      </c>
      <c r="C481" s="131">
        <v>256.69099999999997</v>
      </c>
      <c r="D481" s="131">
        <v>312</v>
      </c>
      <c r="E481" s="132">
        <f t="shared" si="28"/>
        <v>80087.59199999999</v>
      </c>
      <c r="F481" s="118">
        <f t="shared" si="29"/>
        <v>2.9477139472574646E-3</v>
      </c>
      <c r="G481" s="118" t="s">
        <v>120</v>
      </c>
      <c r="H481" s="118" t="str">
        <f t="shared" si="30"/>
        <v/>
      </c>
      <c r="I481" s="118">
        <v>0.125</v>
      </c>
      <c r="J481" s="118">
        <f t="shared" si="31"/>
        <v>3.6846424340718307E-4</v>
      </c>
    </row>
    <row r="482" spans="1:10" ht="15" customHeight="1">
      <c r="A482" s="129" t="s">
        <v>171</v>
      </c>
      <c r="B482" s="130" t="s">
        <v>172</v>
      </c>
      <c r="C482" s="131">
        <v>1489.02</v>
      </c>
      <c r="D482" s="131">
        <v>11.58</v>
      </c>
      <c r="E482" s="132">
        <f t="shared" si="28"/>
        <v>17242.851599999998</v>
      </c>
      <c r="F482" s="118">
        <f t="shared" si="29"/>
        <v>6.3464255676223456E-4</v>
      </c>
      <c r="G482" s="118">
        <v>4.145077720207254E-2</v>
      </c>
      <c r="H482" s="118">
        <f t="shared" si="30"/>
        <v>2.6306427223305061E-5</v>
      </c>
      <c r="I482" s="118">
        <v>0.14499999999999999</v>
      </c>
      <c r="J482" s="118">
        <f t="shared" si="31"/>
        <v>9.2023170730524007E-5</v>
      </c>
    </row>
    <row r="483" spans="1:10" ht="15" customHeight="1">
      <c r="A483" s="129" t="s">
        <v>457</v>
      </c>
      <c r="B483" s="130" t="s">
        <v>1287</v>
      </c>
      <c r="C483" s="131">
        <v>2248.672</v>
      </c>
      <c r="D483" s="131">
        <v>93.16</v>
      </c>
      <c r="E483" s="132">
        <f t="shared" si="28"/>
        <v>209486.28352</v>
      </c>
      <c r="F483" s="118">
        <f t="shared" si="29"/>
        <v>7.7103784028246924E-3</v>
      </c>
      <c r="G483" s="118" t="s">
        <v>120</v>
      </c>
      <c r="H483" s="118" t="str">
        <f t="shared" si="30"/>
        <v/>
      </c>
      <c r="I483" s="118">
        <v>0.13</v>
      </c>
      <c r="J483" s="118">
        <f t="shared" si="31"/>
        <v>1.0023491923672101E-3</v>
      </c>
    </row>
    <row r="484" spans="1:10" ht="15" customHeight="1">
      <c r="A484" s="129" t="s">
        <v>962</v>
      </c>
      <c r="B484" s="130" t="s">
        <v>963</v>
      </c>
      <c r="C484" s="131">
        <v>1244.154</v>
      </c>
      <c r="D484" s="131">
        <v>151.56</v>
      </c>
      <c r="E484" s="132">
        <f t="shared" si="28"/>
        <v>188563.98024</v>
      </c>
      <c r="F484" s="118">
        <f t="shared" si="29"/>
        <v>6.9403094864411577E-3</v>
      </c>
      <c r="G484" s="118" t="s">
        <v>120</v>
      </c>
      <c r="H484" s="118" t="str">
        <f t="shared" si="30"/>
        <v/>
      </c>
      <c r="I484" s="118">
        <v>0.1</v>
      </c>
      <c r="J484" s="118">
        <f t="shared" si="31"/>
        <v>6.9403094864411584E-4</v>
      </c>
    </row>
    <row r="485" spans="1:10" ht="15" customHeight="1">
      <c r="A485" s="129" t="s">
        <v>1002</v>
      </c>
      <c r="B485" s="130" t="s">
        <v>1003</v>
      </c>
      <c r="C485" s="131">
        <v>69.308000000000007</v>
      </c>
      <c r="D485" s="131">
        <v>315.70999999999998</v>
      </c>
      <c r="E485" s="132">
        <f t="shared" si="28"/>
        <v>21881.22868</v>
      </c>
      <c r="F485" s="118">
        <f t="shared" si="29"/>
        <v>8.0536324482281905E-4</v>
      </c>
      <c r="G485" s="118" t="s">
        <v>120</v>
      </c>
      <c r="H485" s="118" t="str">
        <f t="shared" si="30"/>
        <v/>
      </c>
      <c r="I485" s="118">
        <v>0.18</v>
      </c>
      <c r="J485" s="118">
        <f t="shared" si="31"/>
        <v>1.4496538406810741E-4</v>
      </c>
    </row>
    <row r="486" spans="1:10" ht="15" customHeight="1">
      <c r="A486" s="129" t="s">
        <v>201</v>
      </c>
      <c r="B486" s="130" t="s">
        <v>202</v>
      </c>
      <c r="C486" s="131">
        <v>164.08699999999999</v>
      </c>
      <c r="D486" s="131">
        <v>145.30000000000001</v>
      </c>
      <c r="E486" s="132">
        <f t="shared" si="28"/>
        <v>23841.841100000001</v>
      </c>
      <c r="F486" s="118">
        <f t="shared" si="29"/>
        <v>8.7752579124574328E-4</v>
      </c>
      <c r="G486" s="118">
        <v>3.2484514796971779E-2</v>
      </c>
      <c r="H486" s="118">
        <f t="shared" si="30"/>
        <v>2.8505999550446717E-5</v>
      </c>
      <c r="I486" s="118">
        <v>0.1</v>
      </c>
      <c r="J486" s="118">
        <f t="shared" si="31"/>
        <v>8.7752579124574328E-5</v>
      </c>
    </row>
    <row r="487" spans="1:10" ht="15" customHeight="1">
      <c r="A487" s="129" t="s">
        <v>540</v>
      </c>
      <c r="B487" s="130" t="s">
        <v>541</v>
      </c>
      <c r="C487" s="131">
        <v>672.322</v>
      </c>
      <c r="D487" s="131">
        <v>204.02</v>
      </c>
      <c r="E487" s="132">
        <f t="shared" si="28"/>
        <v>137167.13443999999</v>
      </c>
      <c r="F487" s="118">
        <f t="shared" si="29"/>
        <v>5.0485907391762726E-3</v>
      </c>
      <c r="G487" s="118">
        <v>2.0194098617782569E-2</v>
      </c>
      <c r="H487" s="118">
        <f t="shared" si="30"/>
        <v>1.0195173926774945E-4</v>
      </c>
      <c r="I487" s="118">
        <v>0.11</v>
      </c>
      <c r="J487" s="118">
        <f t="shared" si="31"/>
        <v>5.5534498130939002E-4</v>
      </c>
    </row>
    <row r="488" spans="1:10" ht="15" customHeight="1">
      <c r="A488" s="129" t="s">
        <v>129</v>
      </c>
      <c r="B488" s="130" t="s">
        <v>130</v>
      </c>
      <c r="C488" s="131">
        <v>45.460999999999999</v>
      </c>
      <c r="D488" s="131">
        <v>252.08</v>
      </c>
      <c r="E488" s="132">
        <f t="shared" si="28"/>
        <v>11459.80888</v>
      </c>
      <c r="F488" s="118">
        <f t="shared" si="29"/>
        <v>4.2179116171305221E-4</v>
      </c>
      <c r="G488" s="118" t="s">
        <v>120</v>
      </c>
      <c r="H488" s="118" t="str">
        <f t="shared" si="30"/>
        <v/>
      </c>
      <c r="I488" s="118">
        <v>7.4999999999999997E-2</v>
      </c>
      <c r="J488" s="118">
        <f t="shared" si="31"/>
        <v>3.1634337128478917E-5</v>
      </c>
    </row>
    <row r="489" spans="1:10" ht="15" customHeight="1">
      <c r="A489" s="129" t="s">
        <v>359</v>
      </c>
      <c r="B489" s="130" t="s">
        <v>360</v>
      </c>
      <c r="C489" s="131">
        <v>641.18799999999999</v>
      </c>
      <c r="D489" s="131">
        <v>33.93</v>
      </c>
      <c r="E489" s="132">
        <f t="shared" si="28"/>
        <v>21755.508839999999</v>
      </c>
      <c r="F489" s="118" t="str">
        <f t="shared" si="29"/>
        <v/>
      </c>
      <c r="G489" s="118" t="s">
        <v>120</v>
      </c>
      <c r="H489" s="118" t="str">
        <f t="shared" si="30"/>
        <v/>
      </c>
      <c r="I489" s="118"/>
      <c r="J489" s="118" t="str">
        <f t="shared" si="31"/>
        <v/>
      </c>
    </row>
    <row r="490" spans="1:10" ht="15" customHeight="1">
      <c r="A490" s="129" t="s">
        <v>988</v>
      </c>
      <c r="B490" s="130" t="s">
        <v>989</v>
      </c>
      <c r="C490" s="131">
        <v>326.72899999999998</v>
      </c>
      <c r="D490" s="131">
        <v>43.08</v>
      </c>
      <c r="E490" s="132">
        <f t="shared" si="28"/>
        <v>14075.485319999998</v>
      </c>
      <c r="F490" s="118" t="str">
        <f t="shared" si="29"/>
        <v/>
      </c>
      <c r="G490" s="118" t="s">
        <v>120</v>
      </c>
      <c r="H490" s="118" t="str">
        <f t="shared" si="30"/>
        <v/>
      </c>
      <c r="I490" s="118"/>
      <c r="J490" s="118" t="str">
        <f t="shared" si="31"/>
        <v/>
      </c>
    </row>
    <row r="491" spans="1:10" ht="15" customHeight="1">
      <c r="A491" s="129" t="s">
        <v>924</v>
      </c>
      <c r="B491" s="130" t="s">
        <v>925</v>
      </c>
      <c r="C491" s="131">
        <v>206.45400000000001</v>
      </c>
      <c r="D491" s="131">
        <v>49.66</v>
      </c>
      <c r="E491" s="132">
        <f t="shared" si="28"/>
        <v>10252.505639999999</v>
      </c>
      <c r="F491" s="118">
        <f t="shared" si="29"/>
        <v>3.773550073694789E-4</v>
      </c>
      <c r="G491" s="118">
        <v>5.6383407168747485E-2</v>
      </c>
      <c r="H491" s="118">
        <f t="shared" si="30"/>
        <v>2.1276561027679037E-5</v>
      </c>
      <c r="I491" s="118">
        <v>0.15</v>
      </c>
      <c r="J491" s="118">
        <f t="shared" si="31"/>
        <v>5.6603251105421829E-5</v>
      </c>
    </row>
    <row r="492" spans="1:10" ht="15" customHeight="1">
      <c r="A492" s="129" t="s">
        <v>772</v>
      </c>
      <c r="B492" s="130" t="s">
        <v>773</v>
      </c>
      <c r="C492" s="131">
        <v>195.82400000000001</v>
      </c>
      <c r="D492" s="131">
        <v>17.13</v>
      </c>
      <c r="E492" s="132">
        <f t="shared" si="28"/>
        <v>3354.4651199999998</v>
      </c>
      <c r="F492" s="118" t="str">
        <f t="shared" si="29"/>
        <v/>
      </c>
      <c r="G492" s="118">
        <v>1.1675423234092238E-2</v>
      </c>
      <c r="H492" s="118" t="str">
        <f t="shared" si="30"/>
        <v/>
      </c>
      <c r="I492" s="118"/>
      <c r="J492" s="118" t="str">
        <f t="shared" si="31"/>
        <v/>
      </c>
    </row>
    <row r="493" spans="1:10" ht="15" customHeight="1">
      <c r="A493" s="129" t="s">
        <v>319</v>
      </c>
      <c r="B493" s="130" t="s">
        <v>320</v>
      </c>
      <c r="C493" s="131">
        <v>566.26</v>
      </c>
      <c r="D493" s="131">
        <v>85.13</v>
      </c>
      <c r="E493" s="132">
        <f t="shared" si="28"/>
        <v>48205.713799999998</v>
      </c>
      <c r="F493" s="118">
        <f t="shared" si="29"/>
        <v>1.7742655429790128E-3</v>
      </c>
      <c r="G493" s="118" t="s">
        <v>120</v>
      </c>
      <c r="H493" s="118" t="str">
        <f t="shared" si="30"/>
        <v/>
      </c>
      <c r="I493" s="118">
        <v>0.1</v>
      </c>
      <c r="J493" s="118">
        <f t="shared" si="31"/>
        <v>1.7742655429790128E-4</v>
      </c>
    </row>
    <row r="494" spans="1:10" ht="15" customHeight="1">
      <c r="A494" s="129" t="s">
        <v>696</v>
      </c>
      <c r="B494" s="130" t="s">
        <v>697</v>
      </c>
      <c r="C494" s="131">
        <v>62.374000000000002</v>
      </c>
      <c r="D494" s="131">
        <v>335.98</v>
      </c>
      <c r="E494" s="132">
        <f t="shared" si="28"/>
        <v>20956.416520000002</v>
      </c>
      <c r="F494" s="118">
        <f t="shared" si="29"/>
        <v>7.713244925698446E-4</v>
      </c>
      <c r="G494" s="118">
        <v>7.8576105720578604E-3</v>
      </c>
      <c r="H494" s="118">
        <f t="shared" si="30"/>
        <v>6.0607674873039755E-6</v>
      </c>
      <c r="I494" s="118">
        <v>5.5E-2</v>
      </c>
      <c r="J494" s="118">
        <f t="shared" si="31"/>
        <v>4.2422847091341456E-5</v>
      </c>
    </row>
    <row r="495" spans="1:10" ht="15" customHeight="1">
      <c r="A495" s="129" t="s">
        <v>950</v>
      </c>
      <c r="B495" s="130" t="s">
        <v>951</v>
      </c>
      <c r="C495" s="131">
        <v>156.78200000000001</v>
      </c>
      <c r="D495" s="131">
        <v>81.349999999999994</v>
      </c>
      <c r="E495" s="132">
        <f t="shared" si="28"/>
        <v>12754.215700000001</v>
      </c>
      <c r="F495" s="118">
        <f t="shared" si="29"/>
        <v>4.694332613374133E-4</v>
      </c>
      <c r="G495" s="118">
        <v>5.4087277197295636E-3</v>
      </c>
      <c r="H495" s="118">
        <f t="shared" si="30"/>
        <v>2.5390366931587198E-6</v>
      </c>
      <c r="I495" s="118">
        <v>8.5000000000000006E-2</v>
      </c>
      <c r="J495" s="118">
        <f t="shared" si="31"/>
        <v>3.9901827213680133E-5</v>
      </c>
    </row>
    <row r="496" spans="1:10" ht="15" customHeight="1">
      <c r="A496" s="129" t="s">
        <v>853</v>
      </c>
      <c r="B496" s="130" t="s">
        <v>854</v>
      </c>
      <c r="C496" s="131">
        <v>1156.4760000000001</v>
      </c>
      <c r="D496" s="131">
        <v>83.58</v>
      </c>
      <c r="E496" s="132">
        <f t="shared" si="28"/>
        <v>96658.264080000008</v>
      </c>
      <c r="F496" s="118">
        <f t="shared" si="29"/>
        <v>3.5576161803729999E-3</v>
      </c>
      <c r="G496" s="118" t="s">
        <v>120</v>
      </c>
      <c r="H496" s="118" t="str">
        <f t="shared" si="30"/>
        <v/>
      </c>
      <c r="I496" s="118">
        <v>0.12</v>
      </c>
      <c r="J496" s="118">
        <f t="shared" si="31"/>
        <v>4.2691394164475995E-4</v>
      </c>
    </row>
    <row r="497" spans="1:10" ht="15" customHeight="1">
      <c r="A497" s="129" t="s">
        <v>974</v>
      </c>
      <c r="B497" s="130" t="s">
        <v>975</v>
      </c>
      <c r="C497" s="131">
        <v>3157.752</v>
      </c>
      <c r="D497" s="131">
        <v>227.54</v>
      </c>
      <c r="E497" s="132">
        <f t="shared" si="28"/>
        <v>718514.89007999992</v>
      </c>
      <c r="F497" s="118" t="str">
        <f t="shared" si="29"/>
        <v/>
      </c>
      <c r="G497" s="118" t="s">
        <v>120</v>
      </c>
      <c r="H497" s="118" t="str">
        <f t="shared" si="30"/>
        <v/>
      </c>
      <c r="I497" s="118">
        <v>0.52</v>
      </c>
      <c r="J497" s="118" t="str">
        <f t="shared" si="31"/>
        <v/>
      </c>
    </row>
    <row r="498" spans="1:10" ht="15" customHeight="1">
      <c r="A498" s="129" t="s">
        <v>377</v>
      </c>
      <c r="B498" s="130" t="s">
        <v>378</v>
      </c>
      <c r="C498" s="131">
        <v>291.87</v>
      </c>
      <c r="D498" s="131">
        <v>14.91</v>
      </c>
      <c r="E498" s="132">
        <f t="shared" si="28"/>
        <v>4351.7817000000005</v>
      </c>
      <c r="F498" s="118">
        <f t="shared" si="29"/>
        <v>1.6017222258985888E-4</v>
      </c>
      <c r="G498" s="118" t="s">
        <v>120</v>
      </c>
      <c r="H498" s="118" t="str">
        <f t="shared" si="30"/>
        <v/>
      </c>
      <c r="I498" s="118">
        <v>2.5000000000000001E-2</v>
      </c>
      <c r="J498" s="118">
        <f t="shared" si="31"/>
        <v>4.0043055647464726E-6</v>
      </c>
    </row>
    <row r="499" spans="1:10" ht="15" customHeight="1">
      <c r="A499" s="129" t="s">
        <v>385</v>
      </c>
      <c r="B499" s="130" t="s">
        <v>386</v>
      </c>
      <c r="C499" s="131">
        <v>703.75900000000001</v>
      </c>
      <c r="D499" s="131">
        <v>46.74</v>
      </c>
      <c r="E499" s="132">
        <f t="shared" si="28"/>
        <v>32893.695660000005</v>
      </c>
      <c r="F499" s="118">
        <f t="shared" si="29"/>
        <v>1.2106894845062186E-3</v>
      </c>
      <c r="G499" s="118">
        <v>5.9905862216516899E-2</v>
      </c>
      <c r="H499" s="118">
        <f t="shared" si="30"/>
        <v>7.25273974458154E-5</v>
      </c>
      <c r="I499" s="118">
        <v>0.15</v>
      </c>
      <c r="J499" s="118">
        <f t="shared" si="31"/>
        <v>1.8160342267593279E-4</v>
      </c>
    </row>
    <row r="500" spans="1:10" ht="15" customHeight="1">
      <c r="A500" s="129" t="s">
        <v>861</v>
      </c>
      <c r="B500" s="130" t="s">
        <v>862</v>
      </c>
      <c r="C500" s="131">
        <v>39.1</v>
      </c>
      <c r="D500" s="131">
        <v>322.66000000000003</v>
      </c>
      <c r="E500" s="132">
        <f t="shared" si="28"/>
        <v>12616.006000000001</v>
      </c>
      <c r="F500" s="118">
        <f t="shared" si="29"/>
        <v>4.6434629779958754E-4</v>
      </c>
      <c r="G500" s="118">
        <v>2.0454968077852846E-2</v>
      </c>
      <c r="H500" s="118">
        <f t="shared" si="30"/>
        <v>9.4981886985597137E-6</v>
      </c>
      <c r="I500" s="118">
        <v>9.5000000000000001E-2</v>
      </c>
      <c r="J500" s="118">
        <f t="shared" si="31"/>
        <v>4.4112898290960815E-5</v>
      </c>
    </row>
    <row r="501" spans="1:10" ht="15" customHeight="1">
      <c r="A501" s="133" t="s">
        <v>944</v>
      </c>
      <c r="B501" s="130" t="s">
        <v>945</v>
      </c>
      <c r="C501" s="131">
        <v>46.865000000000002</v>
      </c>
      <c r="D501" s="131">
        <v>397.98</v>
      </c>
      <c r="E501" s="132">
        <f t="shared" si="28"/>
        <v>18651.332700000003</v>
      </c>
      <c r="F501" s="118">
        <f t="shared" si="29"/>
        <v>6.8648328863139298E-4</v>
      </c>
      <c r="G501" s="118" t="s">
        <v>120</v>
      </c>
      <c r="H501" s="118" t="str">
        <f t="shared" si="30"/>
        <v/>
      </c>
      <c r="I501" s="118">
        <v>0.115</v>
      </c>
      <c r="J501" s="118">
        <f t="shared" si="31"/>
        <v>7.8945578192610202E-5</v>
      </c>
    </row>
    <row r="502" spans="1:10" ht="15" customHeight="1">
      <c r="A502" s="129" t="s">
        <v>772</v>
      </c>
      <c r="B502" s="130" t="s">
        <v>774</v>
      </c>
      <c r="C502" s="131">
        <v>385.59800000000001</v>
      </c>
      <c r="D502" s="131">
        <v>16.87</v>
      </c>
      <c r="E502" s="132">
        <f t="shared" si="28"/>
        <v>6505.0382600000003</v>
      </c>
      <c r="F502" s="118" t="str">
        <f t="shared" si="29"/>
        <v/>
      </c>
      <c r="G502" s="118">
        <v>1.1855364552459988E-2</v>
      </c>
      <c r="H502" s="118" t="str">
        <f t="shared" si="30"/>
        <v/>
      </c>
      <c r="I502" s="118"/>
      <c r="J502" s="118" t="str">
        <f t="shared" si="31"/>
        <v/>
      </c>
    </row>
    <row r="503" spans="1:10" ht="15" customHeight="1">
      <c r="A503" s="129" t="s">
        <v>443</v>
      </c>
      <c r="B503" s="130" t="s">
        <v>444</v>
      </c>
      <c r="C503" s="131">
        <v>991.75699999999995</v>
      </c>
      <c r="D503" s="131">
        <v>38.590000000000003</v>
      </c>
      <c r="E503" s="132">
        <f t="shared" si="28"/>
        <v>38271.902630000004</v>
      </c>
      <c r="F503" s="118" t="str">
        <f t="shared" si="29"/>
        <v/>
      </c>
      <c r="G503" s="118">
        <v>3.4983156258097954E-2</v>
      </c>
      <c r="H503" s="118" t="str">
        <f t="shared" si="30"/>
        <v/>
      </c>
      <c r="I503" s="118"/>
      <c r="J503" s="118" t="str">
        <f t="shared" si="31"/>
        <v/>
      </c>
    </row>
    <row r="504" spans="1:10" ht="15" customHeight="1">
      <c r="A504" s="129" t="s">
        <v>512</v>
      </c>
      <c r="B504" s="130" t="s">
        <v>513</v>
      </c>
      <c r="C504" s="131">
        <v>270.40100000000001</v>
      </c>
      <c r="D504" s="131">
        <v>114.26</v>
      </c>
      <c r="E504" s="132">
        <f t="shared" si="28"/>
        <v>30896.018260000004</v>
      </c>
      <c r="F504" s="118">
        <f t="shared" si="29"/>
        <v>1.1371627197846494E-3</v>
      </c>
      <c r="G504" s="118">
        <v>8.7519691930684398E-3</v>
      </c>
      <c r="H504" s="118">
        <f t="shared" si="30"/>
        <v>9.9524130910611701E-6</v>
      </c>
      <c r="I504" s="118">
        <v>0.17</v>
      </c>
      <c r="J504" s="118">
        <f t="shared" si="31"/>
        <v>1.9331766236339041E-4</v>
      </c>
    </row>
    <row r="505" spans="1:10" ht="15" customHeight="1">
      <c r="A505" s="129" t="s">
        <v>1288</v>
      </c>
      <c r="B505" s="130" t="s">
        <v>278</v>
      </c>
      <c r="C505" s="131">
        <v>433.03899999999999</v>
      </c>
      <c r="D505" s="131">
        <v>133.26</v>
      </c>
      <c r="E505" s="132">
        <f t="shared" si="28"/>
        <v>57706.777139999991</v>
      </c>
      <c r="F505" s="118">
        <f t="shared" si="29"/>
        <v>2.1239628708883667E-3</v>
      </c>
      <c r="G505" s="118">
        <v>4.6975836710190608E-2</v>
      </c>
      <c r="H505" s="118">
        <f t="shared" si="30"/>
        <v>9.9774933001359572E-5</v>
      </c>
      <c r="I505" s="118">
        <v>0.12</v>
      </c>
      <c r="J505" s="118">
        <f t="shared" si="31"/>
        <v>2.5487554450660398E-4</v>
      </c>
    </row>
    <row r="506" spans="1:10" ht="15" customHeight="1">
      <c r="A506" s="129" t="s">
        <v>199</v>
      </c>
      <c r="B506" s="130" t="s">
        <v>200</v>
      </c>
      <c r="C506" s="131">
        <v>270.93299999999999</v>
      </c>
      <c r="D506" s="131">
        <v>91.07</v>
      </c>
      <c r="E506" s="132">
        <f t="shared" si="28"/>
        <v>24673.868309999998</v>
      </c>
      <c r="F506" s="118" t="str">
        <f t="shared" si="29"/>
        <v/>
      </c>
      <c r="G506" s="118" t="s">
        <v>120</v>
      </c>
      <c r="H506" s="118" t="str">
        <f t="shared" si="30"/>
        <v/>
      </c>
      <c r="I506" s="118">
        <v>0.26</v>
      </c>
      <c r="J506" s="118" t="str">
        <f t="shared" si="31"/>
        <v/>
      </c>
    </row>
    <row r="507" spans="1:10" ht="15" customHeight="1">
      <c r="A507" s="129" t="s">
        <v>121</v>
      </c>
      <c r="B507" s="130" t="s">
        <v>122</v>
      </c>
      <c r="C507" s="131">
        <v>60.118000000000002</v>
      </c>
      <c r="D507" s="131">
        <v>189.92</v>
      </c>
      <c r="E507" s="132">
        <f t="shared" si="28"/>
        <v>11417.610559999999</v>
      </c>
      <c r="F507" s="118">
        <f t="shared" si="29"/>
        <v>4.2023800505908718E-4</v>
      </c>
      <c r="G507" s="118">
        <v>3.1592249368155016E-2</v>
      </c>
      <c r="H507" s="118">
        <f t="shared" si="30"/>
        <v>1.3276263849802671E-5</v>
      </c>
      <c r="I507" s="118">
        <v>0.155</v>
      </c>
      <c r="J507" s="118">
        <f t="shared" si="31"/>
        <v>6.5136890784158507E-5</v>
      </c>
    </row>
    <row r="508" spans="1:10" ht="15" customHeight="1">
      <c r="A508" s="129" t="s">
        <v>161</v>
      </c>
      <c r="B508" s="130" t="s">
        <v>162</v>
      </c>
      <c r="C508" s="131">
        <v>78.108000000000004</v>
      </c>
      <c r="D508" s="131">
        <v>194.3</v>
      </c>
      <c r="E508" s="132">
        <f t="shared" si="28"/>
        <v>15176.384400000001</v>
      </c>
      <c r="F508" s="118">
        <f t="shared" si="29"/>
        <v>5.5858390604153279E-4</v>
      </c>
      <c r="G508" s="118" t="s">
        <v>120</v>
      </c>
      <c r="H508" s="118" t="str">
        <f t="shared" si="30"/>
        <v/>
      </c>
      <c r="I508" s="118">
        <v>0.17</v>
      </c>
      <c r="J508" s="118">
        <f t="shared" si="31"/>
        <v>9.4959264027060587E-5</v>
      </c>
    </row>
    <row r="509" spans="1:10" ht="15" customHeight="1">
      <c r="A509" s="129" t="s">
        <v>568</v>
      </c>
      <c r="B509" s="130" t="s">
        <v>569</v>
      </c>
      <c r="C509" s="131">
        <v>157.30000000000001</v>
      </c>
      <c r="D509" s="131">
        <v>228.82</v>
      </c>
      <c r="E509" s="132">
        <f t="shared" si="28"/>
        <v>35993.385999999999</v>
      </c>
      <c r="F509" s="118">
        <f t="shared" si="29"/>
        <v>1.3247770755952003E-3</v>
      </c>
      <c r="G509" s="118" t="s">
        <v>120</v>
      </c>
      <c r="H509" s="118" t="str">
        <f t="shared" si="30"/>
        <v/>
      </c>
      <c r="I509" s="118">
        <v>6.5000000000000002E-2</v>
      </c>
      <c r="J509" s="118">
        <f t="shared" si="31"/>
        <v>8.6110509913688029E-5</v>
      </c>
    </row>
    <row r="510" spans="1:10" ht="15" customHeight="1">
      <c r="A510" s="129" t="s">
        <v>1454</v>
      </c>
      <c r="B510" s="130" t="s">
        <v>1455</v>
      </c>
      <c r="C510" s="131">
        <v>226.55699999999999</v>
      </c>
      <c r="D510" s="131">
        <v>68.37</v>
      </c>
      <c r="E510" s="132">
        <f t="shared" si="28"/>
        <v>15489.702090000001</v>
      </c>
      <c r="F510" s="118" t="str">
        <f t="shared" si="29"/>
        <v/>
      </c>
      <c r="G510" s="118">
        <v>2.0476817317536929E-2</v>
      </c>
      <c r="H510" s="118" t="str">
        <f t="shared" si="30"/>
        <v/>
      </c>
      <c r="I510" s="118"/>
      <c r="J510" s="118" t="str">
        <f t="shared" si="31"/>
        <v/>
      </c>
    </row>
    <row r="511" spans="1:10" ht="15" customHeight="1">
      <c r="A511" s="129" t="s">
        <v>641</v>
      </c>
      <c r="B511" s="130" t="s">
        <v>642</v>
      </c>
      <c r="C511" s="131">
        <v>270.10000000000002</v>
      </c>
      <c r="D511" s="131">
        <v>55.64</v>
      </c>
      <c r="E511" s="132">
        <f t="shared" si="28"/>
        <v>15028.364000000001</v>
      </c>
      <c r="F511" s="118">
        <f t="shared" si="29"/>
        <v>5.5313584865008788E-4</v>
      </c>
      <c r="G511" s="118">
        <v>1.9769949676491733E-2</v>
      </c>
      <c r="H511" s="118">
        <f t="shared" si="30"/>
        <v>1.0935467892075785E-5</v>
      </c>
      <c r="I511" s="118">
        <v>0.13</v>
      </c>
      <c r="J511" s="118">
        <f t="shared" si="31"/>
        <v>7.1907660324511421E-5</v>
      </c>
    </row>
    <row r="512" spans="1:10" ht="15" customHeight="1">
      <c r="A512" s="129" t="s">
        <v>1077</v>
      </c>
      <c r="B512" s="130" t="s">
        <v>1078</v>
      </c>
      <c r="C512" s="131">
        <v>468.13900000000001</v>
      </c>
      <c r="D512" s="131">
        <v>150.78</v>
      </c>
      <c r="E512" s="132">
        <f t="shared" si="28"/>
        <v>70585.998420000004</v>
      </c>
      <c r="F512" s="118">
        <f t="shared" si="29"/>
        <v>2.5979971032682237E-3</v>
      </c>
      <c r="G512" s="118">
        <v>8.6218331343679531E-3</v>
      </c>
      <c r="H512" s="118">
        <f t="shared" si="30"/>
        <v>2.2399497507949934E-5</v>
      </c>
      <c r="I512" s="118">
        <v>0.11</v>
      </c>
      <c r="J512" s="118">
        <f t="shared" si="31"/>
        <v>2.8577968135950463E-4</v>
      </c>
    </row>
    <row r="513" spans="1:10" ht="15" customHeight="1">
      <c r="A513" s="129" t="s">
        <v>379</v>
      </c>
      <c r="B513" s="130" t="s">
        <v>380</v>
      </c>
      <c r="C513" s="131">
        <v>287.50900000000001</v>
      </c>
      <c r="D513" s="131">
        <v>100.25</v>
      </c>
      <c r="E513" s="132">
        <f t="shared" si="28"/>
        <v>28822.777250000003</v>
      </c>
      <c r="F513" s="118" t="str">
        <f t="shared" si="29"/>
        <v/>
      </c>
      <c r="G513" s="118">
        <v>4.8678304239401497E-2</v>
      </c>
      <c r="H513" s="118" t="str">
        <f t="shared" si="30"/>
        <v/>
      </c>
      <c r="I513" s="118">
        <v>-3.5000000000000003E-2</v>
      </c>
      <c r="J513" s="118" t="str">
        <f t="shared" si="31"/>
        <v/>
      </c>
    </row>
    <row r="514" spans="1:10" ht="15" customHeight="1">
      <c r="A514" s="129" t="s">
        <v>426</v>
      </c>
      <c r="B514" s="130" t="s">
        <v>427</v>
      </c>
      <c r="C514" s="131">
        <v>91.075000000000003</v>
      </c>
      <c r="D514" s="131">
        <v>566.44000000000005</v>
      </c>
      <c r="E514" s="132">
        <f t="shared" si="28"/>
        <v>51588.523000000008</v>
      </c>
      <c r="F514" s="118">
        <f t="shared" si="29"/>
        <v>1.8987736423079437E-3</v>
      </c>
      <c r="G514" s="118">
        <v>2.1891109384930441E-2</v>
      </c>
      <c r="H514" s="118">
        <f t="shared" si="30"/>
        <v>4.156626150098598E-5</v>
      </c>
      <c r="I514" s="118">
        <v>0.15</v>
      </c>
      <c r="J514" s="118">
        <f t="shared" si="31"/>
        <v>2.8481604634619155E-4</v>
      </c>
    </row>
    <row r="515" spans="1:10" ht="15" customHeight="1">
      <c r="A515" s="129" t="s">
        <v>706</v>
      </c>
      <c r="B515" s="130" t="s">
        <v>707</v>
      </c>
      <c r="C515" s="131">
        <v>58.4</v>
      </c>
      <c r="D515" s="131">
        <v>358.86</v>
      </c>
      <c r="E515" s="132">
        <f t="shared" si="28"/>
        <v>20957.423999999999</v>
      </c>
      <c r="F515" s="118">
        <f t="shared" si="29"/>
        <v>7.7136157400497596E-4</v>
      </c>
      <c r="G515" s="118" t="s">
        <v>120</v>
      </c>
      <c r="H515" s="118" t="str">
        <f t="shared" si="30"/>
        <v/>
      </c>
      <c r="I515" s="118">
        <v>0.11</v>
      </c>
      <c r="J515" s="118">
        <f t="shared" si="31"/>
        <v>8.4849773140547352E-5</v>
      </c>
    </row>
    <row r="516" spans="1:10" ht="15" customHeight="1">
      <c r="A516" s="129" t="s">
        <v>658</v>
      </c>
      <c r="B516" s="130" t="s">
        <v>659</v>
      </c>
      <c r="C516" s="131">
        <v>764.16600000000005</v>
      </c>
      <c r="D516" s="131">
        <v>38.01</v>
      </c>
      <c r="E516" s="132">
        <f t="shared" si="28"/>
        <v>29045.949660000002</v>
      </c>
      <c r="F516" s="118">
        <f t="shared" si="29"/>
        <v>1.0690688630533456E-3</v>
      </c>
      <c r="G516" s="118" t="s">
        <v>120</v>
      </c>
      <c r="H516" s="118" t="str">
        <f t="shared" si="30"/>
        <v/>
      </c>
      <c r="I516" s="118">
        <v>0.13500000000000001</v>
      </c>
      <c r="J516" s="118">
        <f t="shared" si="31"/>
        <v>1.4432429651220168E-4</v>
      </c>
    </row>
    <row r="517" spans="1:10" ht="15" customHeight="1">
      <c r="A517" s="84"/>
      <c r="B517" s="93"/>
      <c r="C517" s="98"/>
      <c r="D517" s="98"/>
      <c r="E517" s="98"/>
    </row>
    <row r="518" spans="1:10" ht="15" customHeight="1">
      <c r="A518" s="103"/>
      <c r="B518" s="93"/>
      <c r="C518" s="98"/>
      <c r="D518" s="98"/>
      <c r="E518" s="98"/>
    </row>
    <row r="519" spans="1:10" ht="15" customHeight="1">
      <c r="A519" s="90" t="s">
        <v>81</v>
      </c>
      <c r="B519" s="84"/>
      <c r="C519" s="101"/>
      <c r="D519" s="101"/>
      <c r="E519" s="101"/>
    </row>
    <row r="520" spans="1:10" ht="15" customHeight="1">
      <c r="A520" s="84" t="s">
        <v>1079</v>
      </c>
      <c r="B520" s="84"/>
      <c r="C520" s="84"/>
      <c r="D520" s="84"/>
      <c r="E520" s="84"/>
    </row>
    <row r="521" spans="1:10" ht="15" customHeight="1">
      <c r="A521" s="84" t="s">
        <v>1080</v>
      </c>
      <c r="B521" s="84"/>
      <c r="C521" s="84"/>
      <c r="D521" s="84"/>
      <c r="E521" s="84"/>
    </row>
    <row r="522" spans="1:10" ht="15" customHeight="1">
      <c r="A522" s="117" t="s">
        <v>1081</v>
      </c>
      <c r="B522" s="84"/>
      <c r="C522" s="84"/>
      <c r="D522" s="84"/>
      <c r="E522" s="84"/>
    </row>
    <row r="523" spans="1:10" ht="15" customHeight="1">
      <c r="A523" s="117" t="s">
        <v>1289</v>
      </c>
      <c r="B523" s="84"/>
      <c r="C523" s="84"/>
      <c r="D523" s="84"/>
      <c r="E523" s="84"/>
    </row>
    <row r="524" spans="1:10" ht="15" customHeight="1">
      <c r="A524" s="117" t="s">
        <v>1290</v>
      </c>
      <c r="B524" s="84"/>
      <c r="C524" s="84"/>
      <c r="D524" s="84"/>
      <c r="E524" s="84"/>
    </row>
    <row r="525" spans="1:10" ht="15" customHeight="1">
      <c r="A525" s="117" t="s">
        <v>1082</v>
      </c>
      <c r="B525" s="84"/>
      <c r="C525" s="84"/>
      <c r="D525" s="84"/>
      <c r="E525" s="84"/>
    </row>
    <row r="526" spans="1:10" ht="15" customHeight="1">
      <c r="A526" s="84" t="s">
        <v>1083</v>
      </c>
      <c r="B526" s="84"/>
      <c r="C526" s="84"/>
      <c r="D526" s="84"/>
      <c r="E526" s="84"/>
    </row>
    <row r="527" spans="1:10" ht="15" customHeight="1">
      <c r="A527" s="84" t="s">
        <v>1291</v>
      </c>
      <c r="B527" s="84"/>
      <c r="C527" s="84"/>
      <c r="D527" s="84"/>
      <c r="E527" s="84"/>
    </row>
    <row r="528" spans="1:10" ht="15" customHeight="1">
      <c r="A528" s="84" t="s">
        <v>1084</v>
      </c>
      <c r="B528" s="84"/>
      <c r="C528" s="84"/>
      <c r="D528" s="84"/>
      <c r="E528" s="84"/>
    </row>
    <row r="529" spans="1:5" ht="15" customHeight="1">
      <c r="A529" s="84" t="s">
        <v>1292</v>
      </c>
      <c r="B529" s="84"/>
      <c r="C529" s="84"/>
      <c r="D529" s="84"/>
      <c r="E529" s="84"/>
    </row>
    <row r="530" spans="1:5" ht="15" customHeight="1">
      <c r="A530" s="84" t="s">
        <v>1085</v>
      </c>
      <c r="B530" s="84"/>
      <c r="C530" s="84"/>
      <c r="D530" s="84"/>
      <c r="E530" s="84"/>
    </row>
    <row r="531" spans="1:5" ht="15" customHeight="1"/>
    <row r="532" spans="1:5" ht="15" customHeight="1"/>
    <row r="533" spans="1:5" ht="15" customHeight="1"/>
    <row r="534" spans="1:5" ht="15" customHeight="1"/>
  </sheetData>
  <mergeCells count="4">
    <mergeCell ref="A1:J1"/>
    <mergeCell ref="C3:D3"/>
    <mergeCell ref="C5:D5"/>
    <mergeCell ref="C7:D7"/>
  </mergeCells>
  <printOptions horizontalCentered="1"/>
  <pageMargins left="0.7" right="0.7" top="1.25" bottom="0.75" header="0.3" footer="0.3"/>
  <pageSetup scale="45" fitToHeight="6" orientation="portrait" useFirstPageNumber="1" r:id="rId1"/>
  <headerFooter scaleWithDoc="0">
    <oddHeader>&amp;RExhibit AEB-R-5
Docket No. 53719
Page &amp;P of 6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/>
  </sheetPr>
  <dimension ref="B2:O131"/>
  <sheetViews>
    <sheetView tabSelected="1" zoomScale="70" zoomScaleNormal="70" workbookViewId="0">
      <selection activeCell="M21" sqref="M21"/>
    </sheetView>
  </sheetViews>
  <sheetFormatPr defaultColWidth="8.54296875" defaultRowHeight="15" customHeight="1"/>
  <cols>
    <col min="1" max="1" width="3.453125" style="76" customWidth="1"/>
    <col min="2" max="2" width="10.453125" style="76" customWidth="1"/>
    <col min="3" max="3" width="13.54296875" style="76" customWidth="1"/>
    <col min="4" max="4" width="12.54296875" style="76" customWidth="1"/>
    <col min="5" max="5" width="10.54296875" style="76" customWidth="1"/>
    <col min="6" max="6" width="8.54296875" style="76"/>
    <col min="7" max="7" width="30" style="76" customWidth="1"/>
    <col min="8" max="8" width="12.54296875" style="76" bestFit="1" customWidth="1"/>
    <col min="9" max="9" width="13.54296875" style="76" bestFit="1" customWidth="1"/>
    <col min="10" max="10" width="12.54296875" style="76" bestFit="1" customWidth="1"/>
    <col min="11" max="11" width="12.453125" style="76" bestFit="1" customWidth="1"/>
    <col min="12" max="12" width="13.1796875" style="76" bestFit="1" customWidth="1"/>
    <col min="13" max="15" width="12.54296875" style="76" bestFit="1" customWidth="1"/>
    <col min="16" max="16384" width="8.54296875" style="76"/>
  </cols>
  <sheetData>
    <row r="2" spans="2:5" ht="15" customHeight="1">
      <c r="B2" s="393" t="s">
        <v>1426</v>
      </c>
      <c r="C2" s="393"/>
      <c r="D2" s="393"/>
      <c r="E2" s="393"/>
    </row>
    <row r="4" spans="2:5" ht="15" customHeight="1" thickBot="1">
      <c r="B4" s="186"/>
      <c r="C4" s="71" t="s">
        <v>67</v>
      </c>
      <c r="D4" s="71" t="s">
        <v>68</v>
      </c>
      <c r="E4" s="71" t="s">
        <v>69</v>
      </c>
    </row>
    <row r="5" spans="2:5" ht="37.5">
      <c r="B5" s="187" t="s">
        <v>1086</v>
      </c>
      <c r="C5" s="188" t="s">
        <v>1087</v>
      </c>
      <c r="D5" s="188" t="s">
        <v>1508</v>
      </c>
      <c r="E5" s="188" t="s">
        <v>15</v>
      </c>
    </row>
    <row r="6" spans="2:5" ht="15" customHeight="1">
      <c r="B6" s="67" t="s">
        <v>1089</v>
      </c>
      <c r="C6" s="68">
        <v>0.12381000000000002</v>
      </c>
      <c r="D6" s="68">
        <v>7.8050793650793662E-2</v>
      </c>
      <c r="E6" s="69">
        <f>C6-D6</f>
        <v>4.5759206349206355E-2</v>
      </c>
    </row>
    <row r="7" spans="2:5" ht="15" customHeight="1">
      <c r="B7" s="67" t="s">
        <v>1090</v>
      </c>
      <c r="C7" s="68">
        <v>0.11827500000000001</v>
      </c>
      <c r="D7" s="68">
        <v>7.8976190476190478E-2</v>
      </c>
      <c r="E7" s="70">
        <f t="shared" ref="E7:E70" si="0">C7-D7</f>
        <v>3.9298809523809528E-2</v>
      </c>
    </row>
    <row r="8" spans="2:5" ht="15" customHeight="1">
      <c r="B8" s="67" t="s">
        <v>1091</v>
      </c>
      <c r="C8" s="68">
        <v>0.12031249999999999</v>
      </c>
      <c r="D8" s="68">
        <v>7.4456250000000002E-2</v>
      </c>
      <c r="E8" s="70">
        <f t="shared" si="0"/>
        <v>4.5856249999999987E-2</v>
      </c>
    </row>
    <row r="9" spans="2:5" ht="15" customHeight="1">
      <c r="B9" s="67" t="s">
        <v>1092</v>
      </c>
      <c r="C9" s="68">
        <v>0.12140666666666665</v>
      </c>
      <c r="D9" s="68">
        <v>7.5235937499999989E-2</v>
      </c>
      <c r="E9" s="70">
        <f t="shared" si="0"/>
        <v>4.617072916666666E-2</v>
      </c>
    </row>
    <row r="10" spans="2:5" ht="15" customHeight="1">
      <c r="B10" s="67" t="s">
        <v>1093</v>
      </c>
      <c r="C10" s="68">
        <v>0.11835714285714286</v>
      </c>
      <c r="D10" s="68">
        <v>7.0716129032258074E-2</v>
      </c>
      <c r="E10" s="70">
        <f t="shared" si="0"/>
        <v>4.7641013824884781E-2</v>
      </c>
    </row>
    <row r="11" spans="2:5" ht="15" customHeight="1">
      <c r="B11" s="71" t="s">
        <v>1094</v>
      </c>
      <c r="C11" s="68">
        <v>0.11641111111111109</v>
      </c>
      <c r="D11" s="68">
        <v>6.8584126984127011E-2</v>
      </c>
      <c r="E11" s="70">
        <f t="shared" si="0"/>
        <v>4.7826984126984079E-2</v>
      </c>
    </row>
    <row r="12" spans="2:5" ht="15" customHeight="1">
      <c r="B12" s="71" t="s">
        <v>1095</v>
      </c>
      <c r="C12" s="68">
        <v>0.11151666666666667</v>
      </c>
      <c r="D12" s="68">
        <v>6.3154687500000015E-2</v>
      </c>
      <c r="E12" s="70">
        <f t="shared" si="0"/>
        <v>4.8361979166666652E-2</v>
      </c>
    </row>
    <row r="13" spans="2:5" ht="15" customHeight="1">
      <c r="B13" s="71" t="s">
        <v>1096</v>
      </c>
      <c r="C13" s="68">
        <v>0.11041666666666666</v>
      </c>
      <c r="D13" s="68">
        <v>6.1351562500000012E-2</v>
      </c>
      <c r="E13" s="70">
        <f t="shared" si="0"/>
        <v>4.9065104166666651E-2</v>
      </c>
    </row>
    <row r="14" spans="2:5" ht="15" customHeight="1">
      <c r="B14" s="71" t="s">
        <v>1097</v>
      </c>
      <c r="C14" s="68">
        <v>0.11067</v>
      </c>
      <c r="D14" s="68">
        <v>6.5758730158730155E-2</v>
      </c>
      <c r="E14" s="70">
        <f t="shared" si="0"/>
        <v>4.4911269841269849E-2</v>
      </c>
    </row>
    <row r="15" spans="2:5" ht="15" customHeight="1">
      <c r="B15" s="71" t="s">
        <v>1098</v>
      </c>
      <c r="C15" s="68">
        <v>0.1113</v>
      </c>
      <c r="D15" s="68">
        <v>7.3622580645161306E-2</v>
      </c>
      <c r="E15" s="70">
        <f t="shared" si="0"/>
        <v>3.767741935483869E-2</v>
      </c>
    </row>
    <row r="16" spans="2:5" ht="15" customHeight="1">
      <c r="B16" s="71" t="s">
        <v>1099</v>
      </c>
      <c r="C16" s="68">
        <v>0.1275</v>
      </c>
      <c r="D16" s="68">
        <v>7.5893750000000024E-2</v>
      </c>
      <c r="E16" s="70">
        <f t="shared" si="0"/>
        <v>5.1606249999999979E-2</v>
      </c>
    </row>
    <row r="17" spans="2:15" ht="15" customHeight="1">
      <c r="B17" s="71" t="s">
        <v>1100</v>
      </c>
      <c r="C17" s="68">
        <v>0.11238333333333334</v>
      </c>
      <c r="D17" s="68">
        <v>7.9633333333333334E-2</v>
      </c>
      <c r="E17" s="70">
        <f t="shared" si="0"/>
        <v>3.2750000000000001E-2</v>
      </c>
    </row>
    <row r="18" spans="2:15" ht="15" customHeight="1">
      <c r="B18" s="71">
        <v>1995.1</v>
      </c>
      <c r="C18" s="68">
        <v>0.1196125</v>
      </c>
      <c r="D18" s="68">
        <v>7.6334374999999996E-2</v>
      </c>
      <c r="E18" s="70">
        <f t="shared" si="0"/>
        <v>4.3278125000000001E-2</v>
      </c>
    </row>
    <row r="19" spans="2:15" ht="15" customHeight="1">
      <c r="B19" s="71" t="s">
        <v>1101</v>
      </c>
      <c r="C19" s="68">
        <v>0.1131625</v>
      </c>
      <c r="D19" s="68">
        <v>6.9422222222222191E-2</v>
      </c>
      <c r="E19" s="70">
        <f t="shared" si="0"/>
        <v>4.3740277777777808E-2</v>
      </c>
    </row>
    <row r="20" spans="2:15" ht="15" customHeight="1">
      <c r="B20" s="71" t="s">
        <v>1102</v>
      </c>
      <c r="C20" s="68">
        <v>0.1137</v>
      </c>
      <c r="D20" s="68">
        <v>6.7173015873015857E-2</v>
      </c>
      <c r="E20" s="70">
        <f t="shared" si="0"/>
        <v>4.6526984126984139E-2</v>
      </c>
    </row>
    <row r="21" spans="2:15" ht="15" customHeight="1">
      <c r="B21" s="71" t="s">
        <v>1103</v>
      </c>
      <c r="C21" s="68">
        <v>0.11584285714285714</v>
      </c>
      <c r="D21" s="68">
        <v>6.2390476190476205E-2</v>
      </c>
      <c r="E21" s="70">
        <f t="shared" si="0"/>
        <v>5.3452380952380932E-2</v>
      </c>
    </row>
    <row r="22" spans="2:15" ht="15" customHeight="1">
      <c r="B22" s="71" t="s">
        <v>1104</v>
      </c>
      <c r="C22" s="68">
        <v>0.11460000000000001</v>
      </c>
      <c r="D22" s="68">
        <v>6.2916923076923065E-2</v>
      </c>
      <c r="E22" s="70">
        <f t="shared" si="0"/>
        <v>5.1683076923076943E-2</v>
      </c>
      <c r="G22" s="85" t="s">
        <v>1201</v>
      </c>
      <c r="H22" s="85"/>
      <c r="I22" s="85"/>
      <c r="J22" s="85"/>
      <c r="K22" s="85"/>
      <c r="L22" s="85"/>
      <c r="M22" s="85"/>
      <c r="N22" s="85"/>
      <c r="O22" s="85"/>
    </row>
    <row r="23" spans="2:15" ht="15" customHeight="1" thickBot="1">
      <c r="B23" s="71" t="s">
        <v>1105</v>
      </c>
      <c r="C23" s="68">
        <v>0.11458888888888891</v>
      </c>
      <c r="D23" s="68">
        <v>6.9215384615384609E-2</v>
      </c>
      <c r="E23" s="70">
        <f t="shared" si="0"/>
        <v>4.5373504273504298E-2</v>
      </c>
      <c r="G23" s="85"/>
      <c r="H23" s="85"/>
      <c r="I23" s="85"/>
      <c r="J23" s="85"/>
      <c r="K23" s="85"/>
      <c r="L23" s="85"/>
      <c r="M23" s="85"/>
      <c r="N23" s="85"/>
      <c r="O23" s="85"/>
    </row>
    <row r="24" spans="2:15" ht="15" customHeight="1">
      <c r="B24" s="71" t="s">
        <v>1106</v>
      </c>
      <c r="C24" s="68">
        <v>0.10700000000000001</v>
      </c>
      <c r="D24" s="68">
        <v>6.9672727272727275E-2</v>
      </c>
      <c r="E24" s="70">
        <f t="shared" si="0"/>
        <v>3.7327272727272737E-2</v>
      </c>
      <c r="G24" s="81" t="s">
        <v>1202</v>
      </c>
      <c r="H24" s="81"/>
      <c r="I24" s="85"/>
      <c r="J24" s="85"/>
      <c r="K24" s="85"/>
      <c r="L24" s="85"/>
      <c r="M24" s="85"/>
      <c r="N24" s="85"/>
      <c r="O24" s="85"/>
    </row>
    <row r="25" spans="2:15" ht="15" customHeight="1">
      <c r="B25" s="71" t="s">
        <v>1107</v>
      </c>
      <c r="C25" s="68">
        <v>0.11559999999999999</v>
      </c>
      <c r="D25" s="68">
        <v>6.6199999999999995E-2</v>
      </c>
      <c r="E25" s="70">
        <f t="shared" si="0"/>
        <v>4.9399999999999999E-2</v>
      </c>
      <c r="G25" s="85" t="s">
        <v>1203</v>
      </c>
      <c r="H25" s="197">
        <v>0.90875296048758347</v>
      </c>
      <c r="I25" s="85"/>
      <c r="J25" s="85"/>
      <c r="K25" s="85"/>
      <c r="L25" s="85"/>
      <c r="M25" s="85"/>
      <c r="N25" s="85"/>
      <c r="O25" s="85"/>
    </row>
    <row r="26" spans="2:15" ht="15" customHeight="1">
      <c r="B26" s="71" t="s">
        <v>1108</v>
      </c>
      <c r="C26" s="68">
        <v>0.1108</v>
      </c>
      <c r="D26" s="68">
        <v>6.8153124999999995E-2</v>
      </c>
      <c r="E26" s="70">
        <f t="shared" si="0"/>
        <v>4.2646875000000001E-2</v>
      </c>
      <c r="G26" s="85" t="s">
        <v>1204</v>
      </c>
      <c r="H26" s="197">
        <v>0.82583194319494735</v>
      </c>
      <c r="I26" s="85"/>
      <c r="J26" s="85"/>
      <c r="K26" s="85"/>
      <c r="L26" s="85"/>
      <c r="M26" s="85"/>
      <c r="N26" s="85"/>
      <c r="O26" s="85"/>
    </row>
    <row r="27" spans="2:15" ht="15" customHeight="1">
      <c r="B27" s="71" t="s">
        <v>1109</v>
      </c>
      <c r="C27" s="68">
        <v>0.11616666666666668</v>
      </c>
      <c r="D27" s="68">
        <v>6.9369230769230752E-2</v>
      </c>
      <c r="E27" s="70">
        <f t="shared" si="0"/>
        <v>4.6797435897435929E-2</v>
      </c>
      <c r="G27" s="85" t="s">
        <v>1205</v>
      </c>
      <c r="H27" s="197">
        <v>0.82440433617195508</v>
      </c>
      <c r="I27" s="85"/>
      <c r="J27" s="85"/>
      <c r="K27" s="85"/>
      <c r="L27" s="85"/>
      <c r="M27" s="85"/>
      <c r="N27" s="85"/>
      <c r="O27" s="85"/>
    </row>
    <row r="28" spans="2:15" ht="15" customHeight="1">
      <c r="B28" s="71" t="s">
        <v>1110</v>
      </c>
      <c r="C28" s="68">
        <v>0.12</v>
      </c>
      <c r="D28" s="68">
        <v>6.5304545454545448E-2</v>
      </c>
      <c r="E28" s="70">
        <f t="shared" si="0"/>
        <v>5.4695454545454547E-2</v>
      </c>
      <c r="G28" s="85" t="s">
        <v>1206</v>
      </c>
      <c r="H28" s="197">
        <v>4.3113142033420742E-3</v>
      </c>
      <c r="I28" s="85"/>
      <c r="J28" s="85"/>
      <c r="K28" s="85"/>
      <c r="L28" s="85"/>
      <c r="M28" s="85"/>
      <c r="N28" s="85"/>
      <c r="O28" s="85"/>
    </row>
    <row r="29" spans="2:15" ht="15" customHeight="1" thickBot="1">
      <c r="B29" s="67" t="s">
        <v>1111</v>
      </c>
      <c r="C29" s="68">
        <v>0.1106</v>
      </c>
      <c r="D29" s="68">
        <v>6.1478125000000015E-2</v>
      </c>
      <c r="E29" s="70">
        <f t="shared" si="0"/>
        <v>4.9121874999999988E-2</v>
      </c>
      <c r="G29" s="198" t="s">
        <v>1207</v>
      </c>
      <c r="H29" s="198">
        <v>124</v>
      </c>
      <c r="I29" s="85"/>
      <c r="J29" s="85"/>
      <c r="K29" s="85"/>
      <c r="L29" s="85"/>
      <c r="M29" s="85"/>
      <c r="N29" s="85"/>
      <c r="O29" s="85"/>
    </row>
    <row r="30" spans="2:15" ht="15" customHeight="1">
      <c r="B30" s="67">
        <v>1998.1</v>
      </c>
      <c r="C30" s="68">
        <v>0.11312499999999999</v>
      </c>
      <c r="D30" s="68">
        <v>5.884375E-2</v>
      </c>
      <c r="E30" s="70">
        <f t="shared" si="0"/>
        <v>5.4281249999999989E-2</v>
      </c>
      <c r="G30" s="85"/>
      <c r="H30" s="85"/>
      <c r="I30" s="85"/>
      <c r="J30" s="85"/>
      <c r="K30" s="85"/>
      <c r="L30" s="85"/>
      <c r="M30" s="85"/>
      <c r="N30" s="85"/>
      <c r="O30" s="85"/>
    </row>
    <row r="31" spans="2:15" ht="15" customHeight="1" thickBot="1">
      <c r="B31" s="71" t="s">
        <v>1112</v>
      </c>
      <c r="C31" s="68">
        <v>0.122</v>
      </c>
      <c r="D31" s="68">
        <v>5.8490769230769207E-2</v>
      </c>
      <c r="E31" s="70">
        <f t="shared" si="0"/>
        <v>6.350923076923079E-2</v>
      </c>
      <c r="G31" s="85" t="s">
        <v>1208</v>
      </c>
      <c r="H31" s="85"/>
      <c r="I31" s="85"/>
      <c r="J31" s="85"/>
      <c r="K31" s="85"/>
      <c r="L31" s="85"/>
      <c r="M31" s="85"/>
      <c r="N31" s="85"/>
      <c r="O31" s="85"/>
    </row>
    <row r="32" spans="2:15" ht="15" customHeight="1">
      <c r="B32" s="71" t="s">
        <v>1113</v>
      </c>
      <c r="C32" s="68">
        <v>0.11650000000000001</v>
      </c>
      <c r="D32" s="68">
        <v>5.4762121212121241E-2</v>
      </c>
      <c r="E32" s="70">
        <f t="shared" si="0"/>
        <v>6.1737878787878765E-2</v>
      </c>
      <c r="G32" s="82"/>
      <c r="H32" s="82" t="s">
        <v>1209</v>
      </c>
      <c r="I32" s="82" t="s">
        <v>1210</v>
      </c>
      <c r="J32" s="82" t="s">
        <v>721</v>
      </c>
      <c r="K32" s="82" t="s">
        <v>452</v>
      </c>
      <c r="L32" s="82" t="s">
        <v>1211</v>
      </c>
      <c r="M32" s="85"/>
      <c r="N32" s="85"/>
      <c r="O32" s="85"/>
    </row>
    <row r="33" spans="2:15" ht="15" customHeight="1">
      <c r="B33" s="71" t="s">
        <v>1114</v>
      </c>
      <c r="C33" s="68">
        <v>0.123</v>
      </c>
      <c r="D33" s="68">
        <v>5.1071212121212115E-2</v>
      </c>
      <c r="E33" s="70">
        <f t="shared" si="0"/>
        <v>7.1928787878787884E-2</v>
      </c>
      <c r="G33" s="85" t="s">
        <v>1212</v>
      </c>
      <c r="H33" s="85">
        <v>1</v>
      </c>
      <c r="I33" s="197">
        <v>1.0752324218614023E-2</v>
      </c>
      <c r="J33" s="197">
        <v>1.0752324218614023E-2</v>
      </c>
      <c r="K33" s="197">
        <v>578.47287796610885</v>
      </c>
      <c r="L33" s="197">
        <v>3.960660958866874E-48</v>
      </c>
      <c r="M33" s="85"/>
      <c r="N33" s="85"/>
      <c r="O33" s="85"/>
    </row>
    <row r="34" spans="2:15" ht="15" customHeight="1">
      <c r="B34" s="67" t="s">
        <v>1115</v>
      </c>
      <c r="C34" s="68">
        <v>0.10400000000000001</v>
      </c>
      <c r="D34" s="68">
        <v>5.3734374999999994E-2</v>
      </c>
      <c r="E34" s="70">
        <f t="shared" si="0"/>
        <v>5.0265625000000015E-2</v>
      </c>
      <c r="G34" s="85" t="s">
        <v>1213</v>
      </c>
      <c r="H34" s="85">
        <v>122</v>
      </c>
      <c r="I34" s="197">
        <v>2.2676664795125705E-3</v>
      </c>
      <c r="J34" s="197">
        <v>1.8587430159939102E-5</v>
      </c>
      <c r="K34" s="197"/>
      <c r="L34" s="197"/>
      <c r="M34" s="85"/>
      <c r="N34" s="85"/>
      <c r="O34" s="85"/>
    </row>
    <row r="35" spans="2:15" ht="15" customHeight="1" thickBot="1">
      <c r="B35" s="67" t="s">
        <v>1116</v>
      </c>
      <c r="C35" s="68">
        <v>0.1094</v>
      </c>
      <c r="D35" s="68">
        <v>5.7987692307692289E-2</v>
      </c>
      <c r="E35" s="70">
        <f t="shared" si="0"/>
        <v>5.1412307692307709E-2</v>
      </c>
      <c r="G35" s="198" t="s">
        <v>1214</v>
      </c>
      <c r="H35" s="198">
        <v>123</v>
      </c>
      <c r="I35" s="199">
        <v>1.3019990698126593E-2</v>
      </c>
      <c r="J35" s="199"/>
      <c r="K35" s="199"/>
      <c r="L35" s="199"/>
      <c r="M35" s="85"/>
      <c r="N35" s="85"/>
      <c r="O35" s="85"/>
    </row>
    <row r="36" spans="2:15" ht="15" customHeight="1" thickBot="1">
      <c r="B36" s="67">
        <v>1999.3</v>
      </c>
      <c r="C36" s="68">
        <v>0.1075</v>
      </c>
      <c r="D36" s="68">
        <v>6.040757575757575E-2</v>
      </c>
      <c r="E36" s="70">
        <f t="shared" si="0"/>
        <v>4.7092424242424248E-2</v>
      </c>
      <c r="G36" s="85"/>
      <c r="H36" s="85"/>
      <c r="I36" s="85"/>
      <c r="J36" s="85"/>
      <c r="K36" s="85"/>
      <c r="L36" s="85"/>
      <c r="M36" s="85"/>
      <c r="N36" s="85"/>
      <c r="O36" s="85"/>
    </row>
    <row r="37" spans="2:15" ht="15" customHeight="1">
      <c r="B37" s="67" t="s">
        <v>1117</v>
      </c>
      <c r="C37" s="68">
        <v>0.111</v>
      </c>
      <c r="D37" s="68">
        <v>6.2559090909090911E-2</v>
      </c>
      <c r="E37" s="70">
        <f t="shared" si="0"/>
        <v>4.844090909090909E-2</v>
      </c>
      <c r="G37" s="82"/>
      <c r="H37" s="82" t="s">
        <v>1215</v>
      </c>
      <c r="I37" s="82" t="s">
        <v>1206</v>
      </c>
      <c r="J37" s="82" t="s">
        <v>1216</v>
      </c>
      <c r="K37" s="82" t="s">
        <v>1217</v>
      </c>
      <c r="L37" s="82" t="s">
        <v>1218</v>
      </c>
      <c r="M37" s="82" t="s">
        <v>1219</v>
      </c>
      <c r="N37" s="82" t="s">
        <v>1220</v>
      </c>
      <c r="O37" s="82" t="s">
        <v>1221</v>
      </c>
    </row>
    <row r="38" spans="2:15" ht="15" customHeight="1">
      <c r="B38" s="71" t="s">
        <v>1118</v>
      </c>
      <c r="C38" s="68">
        <v>0.112125</v>
      </c>
      <c r="D38" s="68">
        <v>6.2958461538461505E-2</v>
      </c>
      <c r="E38" s="70">
        <f t="shared" si="0"/>
        <v>4.9166538461538498E-2</v>
      </c>
      <c r="G38" s="85" t="s">
        <v>1222</v>
      </c>
      <c r="H38" s="200">
        <v>8.6159337062102631E-2</v>
      </c>
      <c r="I38" s="201">
        <v>1.1364502075469096E-3</v>
      </c>
      <c r="J38" s="202">
        <v>75.814440870297616</v>
      </c>
      <c r="K38" s="197">
        <v>1.7544942424701773E-104</v>
      </c>
      <c r="L38" s="197">
        <v>8.3909620369336649E-2</v>
      </c>
      <c r="M38" s="197">
        <v>8.8409053754868613E-2</v>
      </c>
      <c r="N38" s="197">
        <v>8.3909620369336649E-2</v>
      </c>
      <c r="O38" s="197">
        <v>8.8878083729494128E-2</v>
      </c>
    </row>
    <row r="39" spans="2:15" ht="15" customHeight="1" thickBot="1">
      <c r="B39" s="67" t="s">
        <v>1119</v>
      </c>
      <c r="C39" s="68">
        <v>0.11</v>
      </c>
      <c r="D39" s="68">
        <v>5.9787692307692299E-2</v>
      </c>
      <c r="E39" s="70">
        <f t="shared" si="0"/>
        <v>5.0212307692307702E-2</v>
      </c>
      <c r="G39" s="198" t="s">
        <v>1088</v>
      </c>
      <c r="H39" s="203">
        <v>-0.56397147507491208</v>
      </c>
      <c r="I39" s="204">
        <v>2.3448530859902467E-2</v>
      </c>
      <c r="J39" s="205">
        <v>-24.051463114873282</v>
      </c>
      <c r="K39" s="199">
        <v>3.9606609588664802E-48</v>
      </c>
      <c r="L39" s="199">
        <v>-0.61039018391586519</v>
      </c>
      <c r="M39" s="199">
        <v>-0.51755276623395896</v>
      </c>
      <c r="N39" s="199">
        <v>-0.61039018391586519</v>
      </c>
      <c r="O39" s="199">
        <v>-0.52565141866728571</v>
      </c>
    </row>
    <row r="40" spans="2:15" ht="15" customHeight="1">
      <c r="B40" s="71" t="s">
        <v>1120</v>
      </c>
      <c r="C40" s="68">
        <v>0.1168</v>
      </c>
      <c r="D40" s="68">
        <v>5.7932307692307693E-2</v>
      </c>
      <c r="E40" s="70">
        <f t="shared" si="0"/>
        <v>5.8867692307692308E-2</v>
      </c>
      <c r="G40" s="189"/>
      <c r="H40" s="189"/>
      <c r="I40" s="189"/>
      <c r="J40" s="189"/>
      <c r="K40" s="189"/>
      <c r="L40" s="189"/>
      <c r="M40" s="189"/>
      <c r="N40" s="189"/>
      <c r="O40" s="189"/>
    </row>
    <row r="41" spans="2:15" ht="15" customHeight="1">
      <c r="B41" s="71" t="s">
        <v>1121</v>
      </c>
      <c r="C41" s="68">
        <v>0.125</v>
      </c>
      <c r="D41" s="68">
        <v>5.6907692307692305E-2</v>
      </c>
      <c r="E41" s="70">
        <f t="shared" si="0"/>
        <v>6.8092307692307702E-2</v>
      </c>
      <c r="G41" s="189"/>
      <c r="H41" s="189"/>
      <c r="I41" s="189"/>
      <c r="J41" s="189"/>
      <c r="K41" s="189"/>
      <c r="L41" s="189"/>
      <c r="M41" s="189"/>
      <c r="N41" s="189"/>
      <c r="O41" s="189"/>
    </row>
    <row r="42" spans="2:15" ht="15" customHeight="1" thickBot="1">
      <c r="B42" s="67" t="s">
        <v>1122</v>
      </c>
      <c r="C42" s="68">
        <v>0.11375</v>
      </c>
      <c r="D42" s="68">
        <v>5.4464615384615396E-2</v>
      </c>
      <c r="E42" s="70">
        <f t="shared" si="0"/>
        <v>5.9285384615384608E-2</v>
      </c>
      <c r="G42" s="189"/>
      <c r="H42" s="189"/>
      <c r="I42" s="189"/>
      <c r="J42" s="206" t="s">
        <v>95</v>
      </c>
      <c r="K42" s="206" t="s">
        <v>96</v>
      </c>
      <c r="L42" s="206" t="s">
        <v>97</v>
      </c>
      <c r="M42" s="189"/>
      <c r="N42" s="189"/>
      <c r="O42" s="189"/>
    </row>
    <row r="43" spans="2:15" ht="15" customHeight="1">
      <c r="B43" s="71" t="s">
        <v>1123</v>
      </c>
      <c r="C43" s="68">
        <v>0.11</v>
      </c>
      <c r="D43" s="68">
        <v>5.7016923076923069E-2</v>
      </c>
      <c r="E43" s="70">
        <f t="shared" si="0"/>
        <v>5.2983076923076931E-2</v>
      </c>
      <c r="G43" s="190"/>
      <c r="H43" s="190"/>
      <c r="I43" s="190"/>
      <c r="J43" s="191" t="s">
        <v>1223</v>
      </c>
      <c r="K43" s="191"/>
      <c r="L43" s="191"/>
    </row>
    <row r="44" spans="2:15" ht="15" customHeight="1">
      <c r="B44" s="71">
        <v>2001.3</v>
      </c>
      <c r="C44" s="68">
        <v>0.10755714285714287</v>
      </c>
      <c r="D44" s="68">
        <v>5.5250769230769207E-2</v>
      </c>
      <c r="E44" s="70">
        <f t="shared" si="0"/>
        <v>5.2306373626373658E-2</v>
      </c>
      <c r="G44" s="186"/>
      <c r="H44" s="186"/>
      <c r="I44" s="186"/>
      <c r="J44" s="71" t="s">
        <v>1224</v>
      </c>
      <c r="K44" s="71" t="s">
        <v>1225</v>
      </c>
      <c r="L44" s="71"/>
    </row>
    <row r="45" spans="2:15" ht="15" customHeight="1">
      <c r="B45" s="71" t="s">
        <v>1124</v>
      </c>
      <c r="C45" s="68">
        <v>0.11993333333333334</v>
      </c>
      <c r="D45" s="68">
        <v>5.3019696969696967E-2</v>
      </c>
      <c r="E45" s="70">
        <f t="shared" si="0"/>
        <v>6.691363636363637E-2</v>
      </c>
      <c r="G45" s="192"/>
      <c r="H45" s="192"/>
      <c r="I45" s="192"/>
      <c r="J45" s="193" t="s">
        <v>1226</v>
      </c>
      <c r="K45" s="193" t="s">
        <v>1227</v>
      </c>
      <c r="L45" s="193" t="s">
        <v>1228</v>
      </c>
    </row>
    <row r="46" spans="2:15" ht="15" customHeight="1">
      <c r="B46" s="67" t="s">
        <v>1125</v>
      </c>
      <c r="C46" s="68">
        <v>0.10050000000000001</v>
      </c>
      <c r="D46" s="68">
        <v>5.51578125E-2</v>
      </c>
      <c r="E46" s="70">
        <f t="shared" si="0"/>
        <v>4.5342187500000006E-2</v>
      </c>
      <c r="G46" s="186"/>
      <c r="H46" s="186"/>
      <c r="I46" s="186"/>
      <c r="J46" s="186"/>
      <c r="K46" s="186"/>
      <c r="L46" s="186"/>
    </row>
    <row r="47" spans="2:15" ht="15" customHeight="1">
      <c r="B47" s="71" t="s">
        <v>1126</v>
      </c>
      <c r="C47" s="68">
        <v>0.11405</v>
      </c>
      <c r="D47" s="68">
        <v>5.6164615384615389E-2</v>
      </c>
      <c r="E47" s="70">
        <f t="shared" si="0"/>
        <v>5.7885384615384609E-2</v>
      </c>
      <c r="G47" s="186" t="s">
        <v>1229</v>
      </c>
      <c r="H47" s="186"/>
      <c r="I47" s="186"/>
      <c r="J47" s="72">
        <f>'Exh AEB-R-3 CAPM'!D9</f>
        <v>3.9153333333333346E-2</v>
      </c>
      <c r="K47" s="70">
        <v>6.4014057140827751E-2</v>
      </c>
      <c r="L47" s="68">
        <v>0.10328072380749442</v>
      </c>
    </row>
    <row r="48" spans="2:15" ht="15" customHeight="1">
      <c r="B48" s="71" t="s">
        <v>1127</v>
      </c>
      <c r="C48" s="68">
        <v>0.11650000000000001</v>
      </c>
      <c r="D48" s="68">
        <v>5.0868181818181826E-2</v>
      </c>
      <c r="E48" s="70">
        <f t="shared" si="0"/>
        <v>6.563181818181818E-2</v>
      </c>
      <c r="G48" s="186" t="s">
        <v>1293</v>
      </c>
      <c r="H48" s="186"/>
      <c r="I48" s="186"/>
      <c r="J48" s="72">
        <f>'Exh AEB-R-3 CAPM'!D41</f>
        <v>0.04</v>
      </c>
      <c r="K48" s="70">
        <v>6.3600478059106152E-2</v>
      </c>
      <c r="L48" s="68">
        <v>0.10360047805910616</v>
      </c>
    </row>
    <row r="49" spans="2:12" ht="15" customHeight="1">
      <c r="B49" s="67" t="s">
        <v>1128</v>
      </c>
      <c r="C49" s="68">
        <v>0.11566666666666665</v>
      </c>
      <c r="D49" s="68">
        <v>4.9322727272727268E-2</v>
      </c>
      <c r="E49" s="70">
        <f t="shared" si="0"/>
        <v>6.6343939393939386E-2</v>
      </c>
      <c r="G49" s="192" t="s">
        <v>1294</v>
      </c>
      <c r="H49" s="192"/>
      <c r="I49" s="192"/>
      <c r="J49" s="73">
        <f>'Exh AEB-R-3 CAPM'!D73</f>
        <v>3.7999999999999999E-2</v>
      </c>
      <c r="K49" s="74">
        <v>6.4728421009255965E-2</v>
      </c>
      <c r="L49" s="68">
        <v>0.10272842100925597</v>
      </c>
    </row>
    <row r="50" spans="2:12" ht="15" customHeight="1" thickBot="1">
      <c r="B50" s="71" t="s">
        <v>1129</v>
      </c>
      <c r="C50" s="68">
        <v>0.1172</v>
      </c>
      <c r="D50" s="68">
        <v>4.8518749999999999E-2</v>
      </c>
      <c r="E50" s="70">
        <f t="shared" si="0"/>
        <v>6.8681249999999999E-2</v>
      </c>
      <c r="G50" s="194" t="s">
        <v>1199</v>
      </c>
      <c r="H50" s="194"/>
      <c r="I50" s="194"/>
      <c r="J50" s="75"/>
      <c r="K50" s="75"/>
      <c r="L50" s="75">
        <v>0.10320320762528552</v>
      </c>
    </row>
    <row r="51" spans="2:12" ht="15" customHeight="1">
      <c r="B51" s="71" t="s">
        <v>1130</v>
      </c>
      <c r="C51" s="68">
        <v>0.111625</v>
      </c>
      <c r="D51" s="68">
        <v>4.6032307692307678E-2</v>
      </c>
      <c r="E51" s="70">
        <f t="shared" si="0"/>
        <v>6.5592692307692324E-2</v>
      </c>
    </row>
    <row r="52" spans="2:12" ht="15" customHeight="1">
      <c r="B52" s="71" t="s">
        <v>1131</v>
      </c>
      <c r="C52" s="68">
        <v>0.105</v>
      </c>
      <c r="D52" s="68">
        <v>5.113939393939395E-2</v>
      </c>
      <c r="E52" s="70">
        <f t="shared" si="0"/>
        <v>5.3860606060606046E-2</v>
      </c>
      <c r="G52" s="372" t="s">
        <v>81</v>
      </c>
    </row>
    <row r="53" spans="2:12" ht="15" customHeight="1">
      <c r="B53" s="71" t="s">
        <v>1132</v>
      </c>
      <c r="C53" s="68">
        <v>0.11339999999999999</v>
      </c>
      <c r="D53" s="68">
        <v>5.1146969696969691E-2</v>
      </c>
      <c r="E53" s="70">
        <f t="shared" si="0"/>
        <v>6.2253030303030296E-2</v>
      </c>
      <c r="G53" s="76" t="s">
        <v>1509</v>
      </c>
    </row>
    <row r="54" spans="2:12" ht="15" customHeight="1">
      <c r="B54" s="71" t="s">
        <v>1133</v>
      </c>
      <c r="C54" s="68">
        <v>0.10999999999999999</v>
      </c>
      <c r="D54" s="68">
        <v>4.8776923076923072E-2</v>
      </c>
      <c r="E54" s="70">
        <f t="shared" si="0"/>
        <v>6.1223076923076915E-2</v>
      </c>
      <c r="G54" s="76" t="s">
        <v>1510</v>
      </c>
    </row>
    <row r="55" spans="2:12" ht="15" customHeight="1">
      <c r="B55" s="71" t="s">
        <v>1134</v>
      </c>
      <c r="C55" s="68">
        <v>0.10638571428571429</v>
      </c>
      <c r="D55" s="68">
        <v>5.3353846153846154E-2</v>
      </c>
      <c r="E55" s="70">
        <f t="shared" si="0"/>
        <v>5.3031868131868137E-2</v>
      </c>
      <c r="G55" s="76" t="s">
        <v>1230</v>
      </c>
    </row>
    <row r="56" spans="2:12" ht="15" customHeight="1">
      <c r="B56" s="71" t="s">
        <v>1135</v>
      </c>
      <c r="C56" s="68">
        <v>0.1075</v>
      </c>
      <c r="D56" s="68">
        <v>5.1074242424242439E-2</v>
      </c>
      <c r="E56" s="70">
        <f t="shared" si="0"/>
        <v>5.642575757575756E-2</v>
      </c>
      <c r="G56" s="76" t="s">
        <v>1511</v>
      </c>
    </row>
    <row r="57" spans="2:12" ht="15" customHeight="1">
      <c r="B57" s="71" t="s">
        <v>1136</v>
      </c>
      <c r="C57" s="68">
        <v>0.11244000000000001</v>
      </c>
      <c r="D57" s="68">
        <v>4.9322727272727296E-2</v>
      </c>
      <c r="E57" s="70">
        <f t="shared" si="0"/>
        <v>6.3117272727272716E-2</v>
      </c>
      <c r="G57" s="76" t="s">
        <v>1512</v>
      </c>
    </row>
    <row r="58" spans="2:12" ht="15" customHeight="1">
      <c r="B58" s="71" t="s">
        <v>1137</v>
      </c>
      <c r="C58" s="68">
        <v>0.10625000000000001</v>
      </c>
      <c r="D58" s="68">
        <v>4.7070312500000003E-2</v>
      </c>
      <c r="E58" s="70">
        <f t="shared" si="0"/>
        <v>5.9179687500000008E-2</v>
      </c>
      <c r="G58" s="76" t="s">
        <v>1513</v>
      </c>
    </row>
    <row r="59" spans="2:12" ht="15" customHeight="1">
      <c r="B59" s="67" t="s">
        <v>1138</v>
      </c>
      <c r="C59" s="68">
        <v>0.10312499999999999</v>
      </c>
      <c r="D59" s="68">
        <v>4.4709230769230765E-2</v>
      </c>
      <c r="E59" s="70">
        <f t="shared" si="0"/>
        <v>5.8415769230769229E-2</v>
      </c>
      <c r="G59" s="76" t="s">
        <v>1231</v>
      </c>
    </row>
    <row r="60" spans="2:12" ht="15" customHeight="1">
      <c r="B60" s="71" t="s">
        <v>1139</v>
      </c>
      <c r="C60" s="68">
        <v>0.11083333333333334</v>
      </c>
      <c r="D60" s="68">
        <v>4.4228787878787867E-2</v>
      </c>
      <c r="E60" s="70">
        <f t="shared" si="0"/>
        <v>6.6604545454545472E-2</v>
      </c>
      <c r="G60" s="76" t="str">
        <f>"[8] Equals "&amp;TEXT(H38,"0.000000")&amp;" + ("&amp;TEXT(H39,"0.000000")&amp;" x Column [7])"</f>
        <v>[8] Equals 0.086159 + (-0.563971 x Column [7])</v>
      </c>
    </row>
    <row r="61" spans="2:12" ht="15" customHeight="1">
      <c r="B61" s="71" t="s">
        <v>1140</v>
      </c>
      <c r="C61" s="68">
        <v>0.1063125</v>
      </c>
      <c r="D61" s="68">
        <v>4.6523076923076924E-2</v>
      </c>
      <c r="E61" s="70">
        <f t="shared" si="0"/>
        <v>5.978942307692308E-2</v>
      </c>
      <c r="G61" s="76" t="s">
        <v>1232</v>
      </c>
    </row>
    <row r="62" spans="2:12" ht="15" customHeight="1">
      <c r="B62" s="71" t="s">
        <v>1141</v>
      </c>
      <c r="C62" s="68">
        <v>0.10695</v>
      </c>
      <c r="D62" s="68">
        <v>4.6270769230769213E-2</v>
      </c>
      <c r="E62" s="70">
        <f t="shared" si="0"/>
        <v>6.0679230769230791E-2</v>
      </c>
    </row>
    <row r="63" spans="2:12" ht="15" customHeight="1">
      <c r="B63" s="71" t="s">
        <v>1142</v>
      </c>
      <c r="C63" s="68">
        <v>0.10787499999999998</v>
      </c>
      <c r="D63" s="68">
        <v>5.1427692307692299E-2</v>
      </c>
      <c r="E63" s="70">
        <f t="shared" si="0"/>
        <v>5.6447307692307686E-2</v>
      </c>
    </row>
    <row r="64" spans="2:12" ht="15" customHeight="1">
      <c r="B64" s="71" t="s">
        <v>1143</v>
      </c>
      <c r="C64" s="68">
        <v>0.10346666666666667</v>
      </c>
      <c r="D64" s="68">
        <v>4.9955384615384631E-2</v>
      </c>
      <c r="E64" s="70">
        <f t="shared" si="0"/>
        <v>5.3511282051282034E-2</v>
      </c>
    </row>
    <row r="65" spans="2:5" ht="15" customHeight="1">
      <c r="B65" s="71" t="s">
        <v>1144</v>
      </c>
      <c r="C65" s="68">
        <v>0.1065</v>
      </c>
      <c r="D65" s="68">
        <v>4.7423076923076908E-2</v>
      </c>
      <c r="E65" s="70">
        <f t="shared" si="0"/>
        <v>5.9076923076923089E-2</v>
      </c>
    </row>
    <row r="66" spans="2:5" ht="15" customHeight="1">
      <c r="B66" s="71" t="s">
        <v>1145</v>
      </c>
      <c r="C66" s="68">
        <v>0.10591666666666666</v>
      </c>
      <c r="D66" s="68">
        <v>4.7975384615384635E-2</v>
      </c>
      <c r="E66" s="70">
        <f t="shared" si="0"/>
        <v>5.7941282051282024E-2</v>
      </c>
    </row>
    <row r="67" spans="2:5" ht="15" customHeight="1">
      <c r="B67" s="71" t="s">
        <v>1146</v>
      </c>
      <c r="C67" s="68">
        <v>0.10324999999999999</v>
      </c>
      <c r="D67" s="68">
        <v>4.9892307692307715E-2</v>
      </c>
      <c r="E67" s="70">
        <f t="shared" si="0"/>
        <v>5.335769230769228E-2</v>
      </c>
    </row>
    <row r="68" spans="2:5" ht="15" customHeight="1">
      <c r="B68" s="71" t="s">
        <v>1147</v>
      </c>
      <c r="C68" s="68">
        <v>0.10400000000000001</v>
      </c>
      <c r="D68" s="68">
        <v>4.9499999999999982E-2</v>
      </c>
      <c r="E68" s="70">
        <f t="shared" si="0"/>
        <v>5.4500000000000028E-2</v>
      </c>
    </row>
    <row r="69" spans="2:5" ht="15" customHeight="1">
      <c r="B69" s="71" t="s">
        <v>1148</v>
      </c>
      <c r="C69" s="68">
        <v>0.10649999999999998</v>
      </c>
      <c r="D69" s="68">
        <v>4.6140000000000014E-2</v>
      </c>
      <c r="E69" s="70">
        <f t="shared" si="0"/>
        <v>6.0359999999999969E-2</v>
      </c>
    </row>
    <row r="70" spans="2:5" ht="15" customHeight="1">
      <c r="B70" s="71" t="s">
        <v>1149</v>
      </c>
      <c r="C70" s="68">
        <v>0.10614999999999999</v>
      </c>
      <c r="D70" s="68">
        <v>4.409538461538462E-2</v>
      </c>
      <c r="E70" s="70">
        <f t="shared" si="0"/>
        <v>6.2054615384615375E-2</v>
      </c>
    </row>
    <row r="71" spans="2:5" ht="15" customHeight="1">
      <c r="B71" s="71" t="s">
        <v>1150</v>
      </c>
      <c r="C71" s="68">
        <v>0.1053625</v>
      </c>
      <c r="D71" s="68">
        <v>4.5739999999999996E-2</v>
      </c>
      <c r="E71" s="70">
        <f t="shared" ref="E71:E126" si="1">C71-D71</f>
        <v>5.9622500000000002E-2</v>
      </c>
    </row>
    <row r="72" spans="2:5" ht="15" customHeight="1">
      <c r="B72" s="71" t="s">
        <v>1151</v>
      </c>
      <c r="C72" s="68">
        <v>0.10426666666666667</v>
      </c>
      <c r="D72" s="68">
        <v>4.4501515151515146E-2</v>
      </c>
      <c r="E72" s="70">
        <f t="shared" si="1"/>
        <v>5.9765151515151528E-2</v>
      </c>
    </row>
    <row r="73" spans="2:5" ht="15" customHeight="1">
      <c r="B73" s="71" t="s">
        <v>1152</v>
      </c>
      <c r="C73" s="68">
        <v>0.103875</v>
      </c>
      <c r="D73" s="68">
        <v>3.6437500000000005E-2</v>
      </c>
      <c r="E73" s="70">
        <f t="shared" si="1"/>
        <v>6.7437499999999984E-2</v>
      </c>
    </row>
    <row r="74" spans="2:5" ht="15" customHeight="1">
      <c r="B74" s="71" t="s">
        <v>1153</v>
      </c>
      <c r="C74" s="68">
        <v>0.10751999999999999</v>
      </c>
      <c r="D74" s="68">
        <v>3.4393749999999994E-2</v>
      </c>
      <c r="E74" s="70">
        <f t="shared" si="1"/>
        <v>7.3126250000000004E-2</v>
      </c>
    </row>
    <row r="75" spans="2:5" ht="15" customHeight="1">
      <c r="B75" s="71" t="s">
        <v>1154</v>
      </c>
      <c r="C75" s="68">
        <v>0.1075</v>
      </c>
      <c r="D75" s="68">
        <v>4.1692307692307695E-2</v>
      </c>
      <c r="E75" s="70">
        <f t="shared" si="1"/>
        <v>6.5807692307692303E-2</v>
      </c>
    </row>
    <row r="76" spans="2:5" ht="15" customHeight="1">
      <c r="B76" s="71" t="s">
        <v>1155</v>
      </c>
      <c r="C76" s="68">
        <v>0.105</v>
      </c>
      <c r="D76" s="68">
        <v>4.321666666666666E-2</v>
      </c>
      <c r="E76" s="70">
        <f t="shared" si="1"/>
        <v>6.1783333333333336E-2</v>
      </c>
    </row>
    <row r="77" spans="2:5" ht="15" customHeight="1">
      <c r="B77" s="71" t="s">
        <v>1156</v>
      </c>
      <c r="C77" s="68">
        <v>0.10592000000000003</v>
      </c>
      <c r="D77" s="68">
        <v>4.3392187499999998E-2</v>
      </c>
      <c r="E77" s="70">
        <f t="shared" si="1"/>
        <v>6.252781250000003E-2</v>
      </c>
    </row>
    <row r="78" spans="2:5" ht="15" customHeight="1">
      <c r="B78" s="71" t="s">
        <v>1157</v>
      </c>
      <c r="C78" s="68">
        <v>0.10592499999999999</v>
      </c>
      <c r="D78" s="68">
        <v>4.6243749999999986E-2</v>
      </c>
      <c r="E78" s="70">
        <f t="shared" si="1"/>
        <v>5.9681250000000005E-2</v>
      </c>
    </row>
    <row r="79" spans="2:5" ht="15" customHeight="1">
      <c r="B79" s="71" t="s">
        <v>1158</v>
      </c>
      <c r="C79" s="68">
        <v>0.1018</v>
      </c>
      <c r="D79" s="68">
        <v>4.3692307692307676E-2</v>
      </c>
      <c r="E79" s="70">
        <f t="shared" si="1"/>
        <v>5.8107692307692325E-2</v>
      </c>
    </row>
    <row r="80" spans="2:5" ht="15" customHeight="1">
      <c r="B80" s="71" t="s">
        <v>1159</v>
      </c>
      <c r="C80" s="68">
        <v>0.10403333333333332</v>
      </c>
      <c r="D80" s="68">
        <v>3.8563636363636355E-2</v>
      </c>
      <c r="E80" s="70">
        <f t="shared" si="1"/>
        <v>6.5469696969696969E-2</v>
      </c>
    </row>
    <row r="81" spans="2:5" ht="15" customHeight="1">
      <c r="B81" s="71" t="s">
        <v>1160</v>
      </c>
      <c r="C81" s="68">
        <v>0.10378666666666668</v>
      </c>
      <c r="D81" s="68">
        <v>4.1749230769230768E-2</v>
      </c>
      <c r="E81" s="70">
        <f t="shared" si="1"/>
        <v>6.2037435897435912E-2</v>
      </c>
    </row>
    <row r="82" spans="2:5" ht="15" customHeight="1">
      <c r="B82" s="71" t="s">
        <v>1161</v>
      </c>
      <c r="C82" s="68">
        <v>0.10091666666666665</v>
      </c>
      <c r="D82" s="68">
        <v>4.5609374999999994E-2</v>
      </c>
      <c r="E82" s="70">
        <f t="shared" si="1"/>
        <v>5.5307291666666661E-2</v>
      </c>
    </row>
    <row r="83" spans="2:5" ht="15" customHeight="1">
      <c r="B83" s="67" t="s">
        <v>1162</v>
      </c>
      <c r="C83" s="68">
        <v>0.10262857142857143</v>
      </c>
      <c r="D83" s="68">
        <v>4.3387692307692308E-2</v>
      </c>
      <c r="E83" s="70">
        <f t="shared" si="1"/>
        <v>5.9240879120879122E-2</v>
      </c>
    </row>
    <row r="84" spans="2:5" ht="15" customHeight="1">
      <c r="B84" s="67" t="s">
        <v>1163</v>
      </c>
      <c r="C84" s="68">
        <v>0.10571666666666667</v>
      </c>
      <c r="D84" s="68">
        <v>3.6960606060606048E-2</v>
      </c>
      <c r="E84" s="70">
        <f t="shared" si="1"/>
        <v>6.8756060606060626E-2</v>
      </c>
    </row>
    <row r="85" spans="2:5" ht="15" customHeight="1">
      <c r="B85" s="67" t="s">
        <v>1164</v>
      </c>
      <c r="C85" s="68">
        <v>0.10387777777777778</v>
      </c>
      <c r="D85" s="68">
        <v>3.0376190476190473E-2</v>
      </c>
      <c r="E85" s="70">
        <f t="shared" si="1"/>
        <v>7.3501587301587304E-2</v>
      </c>
    </row>
    <row r="86" spans="2:5" ht="15" customHeight="1">
      <c r="B86" s="67" t="s">
        <v>1165</v>
      </c>
      <c r="C86" s="68">
        <v>0.10302857142857143</v>
      </c>
      <c r="D86" s="68">
        <v>3.1361538461538462E-2</v>
      </c>
      <c r="E86" s="70">
        <f t="shared" si="1"/>
        <v>7.1667032967032973E-2</v>
      </c>
    </row>
    <row r="87" spans="2:5" ht="15" customHeight="1">
      <c r="B87" s="67" t="s">
        <v>1166</v>
      </c>
      <c r="C87" s="68">
        <v>9.9500000000000005E-2</v>
      </c>
      <c r="D87" s="68">
        <v>2.9363076923076922E-2</v>
      </c>
      <c r="E87" s="70">
        <f t="shared" si="1"/>
        <v>7.0136923076923083E-2</v>
      </c>
    </row>
    <row r="88" spans="2:5" ht="15" customHeight="1">
      <c r="B88" s="67" t="s">
        <v>1167</v>
      </c>
      <c r="C88" s="68">
        <v>9.9000000000000005E-2</v>
      </c>
      <c r="D88" s="68">
        <v>2.7429230769230779E-2</v>
      </c>
      <c r="E88" s="70">
        <f t="shared" si="1"/>
        <v>7.1570769230769229E-2</v>
      </c>
    </row>
    <row r="89" spans="2:5" ht="15" customHeight="1">
      <c r="B89" s="67" t="s">
        <v>1168</v>
      </c>
      <c r="C89" s="68">
        <v>0.10163529411764709</v>
      </c>
      <c r="D89" s="68">
        <v>2.8639062499999993E-2</v>
      </c>
      <c r="E89" s="70">
        <f t="shared" si="1"/>
        <v>7.2996231617647095E-2</v>
      </c>
    </row>
    <row r="90" spans="2:5" ht="15" customHeight="1">
      <c r="B90" s="67" t="s">
        <v>1169</v>
      </c>
      <c r="C90" s="68">
        <v>9.849999999999999E-2</v>
      </c>
      <c r="D90" s="68">
        <v>3.1303125000000008E-2</v>
      </c>
      <c r="E90" s="70">
        <f t="shared" si="1"/>
        <v>6.7196874999999989E-2</v>
      </c>
    </row>
    <row r="91" spans="2:5" ht="15" customHeight="1">
      <c r="B91" s="67" t="s">
        <v>1170</v>
      </c>
      <c r="C91" s="68">
        <v>9.8599999999999993E-2</v>
      </c>
      <c r="D91" s="68">
        <v>3.1412307692307684E-2</v>
      </c>
      <c r="E91" s="70">
        <f t="shared" si="1"/>
        <v>6.7187692307692309E-2</v>
      </c>
    </row>
    <row r="92" spans="2:5" ht="15" customHeight="1">
      <c r="B92" s="67" t="s">
        <v>1171</v>
      </c>
      <c r="C92" s="68">
        <v>0.10119999999999998</v>
      </c>
      <c r="D92" s="68">
        <v>3.7107575757575756E-2</v>
      </c>
      <c r="E92" s="70">
        <f t="shared" si="1"/>
        <v>6.4092424242424229E-2</v>
      </c>
    </row>
    <row r="93" spans="2:5" ht="15" customHeight="1">
      <c r="B93" s="67" t="s">
        <v>1172</v>
      </c>
      <c r="C93" s="68">
        <v>9.9668750000000028E-2</v>
      </c>
      <c r="D93" s="68">
        <v>3.7882812500000008E-2</v>
      </c>
      <c r="E93" s="70">
        <f t="shared" si="1"/>
        <v>6.178593750000002E-2</v>
      </c>
    </row>
    <row r="94" spans="2:5" ht="15" customHeight="1">
      <c r="B94" s="67" t="s">
        <v>1173</v>
      </c>
      <c r="C94" s="68">
        <v>9.8549999999999999E-2</v>
      </c>
      <c r="D94" s="68">
        <v>3.6903125000000009E-2</v>
      </c>
      <c r="E94" s="70">
        <f t="shared" si="1"/>
        <v>6.164687499999999E-2</v>
      </c>
    </row>
    <row r="95" spans="2:5" ht="15" customHeight="1">
      <c r="B95" s="67" t="s">
        <v>1174</v>
      </c>
      <c r="C95" s="68">
        <v>0.10100000000000001</v>
      </c>
      <c r="D95" s="68">
        <v>3.4430769230769237E-2</v>
      </c>
      <c r="E95" s="70">
        <f t="shared" si="1"/>
        <v>6.6569230769230769E-2</v>
      </c>
    </row>
    <row r="96" spans="2:5" ht="15" customHeight="1">
      <c r="B96" s="67" t="s">
        <v>1175</v>
      </c>
      <c r="C96" s="68">
        <v>9.9000000000000005E-2</v>
      </c>
      <c r="D96" s="68">
        <v>3.2657575757575753E-2</v>
      </c>
      <c r="E96" s="70">
        <f t="shared" si="1"/>
        <v>6.6342424242424258E-2</v>
      </c>
    </row>
    <row r="97" spans="2:5" ht="15" customHeight="1">
      <c r="B97" s="67" t="s">
        <v>1176</v>
      </c>
      <c r="C97" s="68">
        <v>9.9440000000000001E-2</v>
      </c>
      <c r="D97" s="68">
        <v>2.9637499999999997E-2</v>
      </c>
      <c r="E97" s="70">
        <f t="shared" si="1"/>
        <v>6.9802500000000003E-2</v>
      </c>
    </row>
    <row r="98" spans="2:5" ht="15" customHeight="1">
      <c r="B98" s="67" t="s">
        <v>1177</v>
      </c>
      <c r="C98" s="68">
        <v>9.6374999999999988E-2</v>
      </c>
      <c r="D98" s="68">
        <v>2.5540625000000004E-2</v>
      </c>
      <c r="E98" s="70">
        <f t="shared" si="1"/>
        <v>7.0834374999999977E-2</v>
      </c>
    </row>
    <row r="99" spans="2:5" ht="15" customHeight="1">
      <c r="B99" s="67" t="s">
        <v>1178</v>
      </c>
      <c r="C99" s="68">
        <v>9.8266666666666655E-2</v>
      </c>
      <c r="D99" s="68">
        <v>2.8836923076923083E-2</v>
      </c>
      <c r="E99" s="70">
        <f t="shared" si="1"/>
        <v>6.9429743589743576E-2</v>
      </c>
    </row>
    <row r="100" spans="2:5" ht="15" customHeight="1">
      <c r="B100" s="67" t="s">
        <v>1179</v>
      </c>
      <c r="C100" s="68">
        <v>9.4E-2</v>
      </c>
      <c r="D100" s="68">
        <v>2.9624242424242438E-2</v>
      </c>
      <c r="E100" s="70">
        <f t="shared" si="1"/>
        <v>6.4375757575757558E-2</v>
      </c>
    </row>
    <row r="101" spans="2:5" ht="15" customHeight="1">
      <c r="B101" s="67" t="s">
        <v>1180</v>
      </c>
      <c r="C101" s="68">
        <v>9.862499999999999E-2</v>
      </c>
      <c r="D101" s="68">
        <v>2.9630303030303028E-2</v>
      </c>
      <c r="E101" s="70">
        <f t="shared" si="1"/>
        <v>6.8994696969696956E-2</v>
      </c>
    </row>
    <row r="102" spans="2:5" ht="15" customHeight="1">
      <c r="B102" s="67" t="s">
        <v>1181</v>
      </c>
      <c r="C102" s="68">
        <v>9.7000000000000017E-2</v>
      </c>
      <c r="D102" s="68">
        <v>2.7218461538461539E-2</v>
      </c>
      <c r="E102" s="70">
        <f t="shared" si="1"/>
        <v>6.9781538461538478E-2</v>
      </c>
    </row>
    <row r="103" spans="2:5" ht="15" customHeight="1">
      <c r="B103" s="67" t="s">
        <v>1182</v>
      </c>
      <c r="C103" s="68">
        <v>9.4800000000000009E-2</v>
      </c>
      <c r="D103" s="68">
        <v>2.5672307692307696E-2</v>
      </c>
      <c r="E103" s="70">
        <f t="shared" si="1"/>
        <v>6.9127692307692307E-2</v>
      </c>
    </row>
    <row r="104" spans="2:5" ht="15" customHeight="1">
      <c r="B104" s="67" t="s">
        <v>1183</v>
      </c>
      <c r="C104" s="68">
        <v>9.7349999999999992E-2</v>
      </c>
      <c r="D104" s="68">
        <v>2.2793939393939398E-2</v>
      </c>
      <c r="E104" s="70">
        <f t="shared" si="1"/>
        <v>7.4556060606060598E-2</v>
      </c>
    </row>
    <row r="105" spans="2:5" ht="15" customHeight="1">
      <c r="B105" s="67" t="s">
        <v>1184</v>
      </c>
      <c r="C105" s="68">
        <v>9.8319999999999991E-2</v>
      </c>
      <c r="D105" s="68">
        <v>2.8333846153846154E-2</v>
      </c>
      <c r="E105" s="70">
        <f t="shared" si="1"/>
        <v>6.9986153846153837E-2</v>
      </c>
    </row>
    <row r="106" spans="2:5" ht="15" customHeight="1">
      <c r="B106" s="67" t="s">
        <v>1185</v>
      </c>
      <c r="C106" s="68">
        <v>9.7183333333333344E-2</v>
      </c>
      <c r="D106" s="68">
        <v>3.0452307692307709E-2</v>
      </c>
      <c r="E106" s="70">
        <f t="shared" si="1"/>
        <v>6.6731025641025635E-2</v>
      </c>
    </row>
    <row r="107" spans="2:5" ht="15" customHeight="1">
      <c r="B107" s="67" t="s">
        <v>1186</v>
      </c>
      <c r="C107" s="68">
        <v>9.6428571428571419E-2</v>
      </c>
      <c r="D107" s="68">
        <v>2.8972307692307693E-2</v>
      </c>
      <c r="E107" s="70">
        <f t="shared" si="1"/>
        <v>6.7456263736263733E-2</v>
      </c>
    </row>
    <row r="108" spans="2:5" ht="15" customHeight="1">
      <c r="B108" s="67" t="s">
        <v>1187</v>
      </c>
      <c r="C108" s="68">
        <v>0.1</v>
      </c>
      <c r="D108" s="68">
        <v>2.8173846153846157E-2</v>
      </c>
      <c r="E108" s="70">
        <f t="shared" si="1"/>
        <v>7.1826153846153845E-2</v>
      </c>
    </row>
    <row r="109" spans="2:5" ht="15" customHeight="1">
      <c r="B109" s="67" t="s">
        <v>1188</v>
      </c>
      <c r="C109" s="68">
        <v>9.9064285714285716E-2</v>
      </c>
      <c r="D109" s="68">
        <v>2.817384615384615E-2</v>
      </c>
      <c r="E109" s="70">
        <f t="shared" si="1"/>
        <v>7.0890439560439569E-2</v>
      </c>
    </row>
    <row r="110" spans="2:5" ht="15" customHeight="1">
      <c r="B110" s="67" t="s">
        <v>1189</v>
      </c>
      <c r="C110" s="68">
        <v>9.6883333333333321E-2</v>
      </c>
      <c r="D110" s="68">
        <v>3.0235384615384615E-2</v>
      </c>
      <c r="E110" s="70">
        <f t="shared" si="1"/>
        <v>6.6647948717948713E-2</v>
      </c>
    </row>
    <row r="111" spans="2:5" ht="15" customHeight="1">
      <c r="B111" s="67" t="s">
        <v>1190</v>
      </c>
      <c r="C111" s="68">
        <v>9.7474999999999992E-2</v>
      </c>
      <c r="D111" s="68">
        <v>3.0853846153846162E-2</v>
      </c>
      <c r="E111" s="70">
        <f t="shared" si="1"/>
        <v>6.662115384615383E-2</v>
      </c>
    </row>
    <row r="112" spans="2:5" ht="15" customHeight="1">
      <c r="B112" s="67" t="s">
        <v>1191</v>
      </c>
      <c r="C112" s="68">
        <v>9.6859999999999988E-2</v>
      </c>
      <c r="D112" s="68">
        <v>3.0607692307692315E-2</v>
      </c>
      <c r="E112" s="70">
        <f t="shared" si="1"/>
        <v>6.6252307692307666E-2</v>
      </c>
    </row>
    <row r="113" spans="2:5" ht="15" customHeight="1">
      <c r="B113" s="67" t="s">
        <v>1192</v>
      </c>
      <c r="C113" s="68">
        <v>9.5225000000000018E-2</v>
      </c>
      <c r="D113" s="68">
        <v>3.26939393939394E-2</v>
      </c>
      <c r="E113" s="70">
        <f t="shared" si="1"/>
        <v>6.2531060606060618E-2</v>
      </c>
    </row>
    <row r="114" spans="2:5" ht="15" customHeight="1">
      <c r="B114" s="67" t="s">
        <v>1193</v>
      </c>
      <c r="C114" s="68">
        <v>9.7166666666666665E-2</v>
      </c>
      <c r="D114" s="68">
        <v>3.0129687499999998E-2</v>
      </c>
      <c r="E114" s="70">
        <f t="shared" si="1"/>
        <v>6.7036979166666663E-2</v>
      </c>
    </row>
    <row r="115" spans="2:5" ht="15" customHeight="1">
      <c r="B115" s="67" t="s">
        <v>1194</v>
      </c>
      <c r="C115" s="68">
        <v>9.5762499999999987E-2</v>
      </c>
      <c r="D115" s="68">
        <v>2.7836923076923075E-2</v>
      </c>
      <c r="E115" s="70">
        <f t="shared" si="1"/>
        <v>6.7925576923076908E-2</v>
      </c>
    </row>
    <row r="116" spans="2:5" ht="15" customHeight="1">
      <c r="B116" s="67" t="s">
        <v>1195</v>
      </c>
      <c r="C116" s="68">
        <v>9.5299999999999996E-2</v>
      </c>
      <c r="D116" s="68">
        <v>2.2849999999999995E-2</v>
      </c>
      <c r="E116" s="70">
        <f t="shared" si="1"/>
        <v>7.2450000000000001E-2</v>
      </c>
    </row>
    <row r="117" spans="2:5" ht="15" customHeight="1">
      <c r="B117" s="67" t="s">
        <v>1196</v>
      </c>
      <c r="C117" s="68">
        <v>9.8875000000000005E-2</v>
      </c>
      <c r="D117" s="68">
        <v>2.2566666666666676E-2</v>
      </c>
      <c r="E117" s="70">
        <f t="shared" si="1"/>
        <v>7.6308333333333325E-2</v>
      </c>
    </row>
    <row r="118" spans="2:5" ht="15" customHeight="1">
      <c r="B118" s="67" t="s">
        <v>1197</v>
      </c>
      <c r="C118" s="68">
        <v>9.7185714285714292E-2</v>
      </c>
      <c r="D118" s="68">
        <v>1.8878461538461538E-2</v>
      </c>
      <c r="E118" s="70">
        <f t="shared" si="1"/>
        <v>7.8307252747252754E-2</v>
      </c>
    </row>
    <row r="119" spans="2:5" ht="15" customHeight="1">
      <c r="B119" s="67" t="s">
        <v>1198</v>
      </c>
      <c r="C119" s="68">
        <v>9.5749999999999988E-2</v>
      </c>
      <c r="D119" s="68">
        <v>1.3801538461538454E-2</v>
      </c>
      <c r="E119" s="70">
        <f t="shared" si="1"/>
        <v>8.1948461538461539E-2</v>
      </c>
    </row>
    <row r="120" spans="2:5" ht="15" customHeight="1">
      <c r="B120" s="67">
        <v>2020.3</v>
      </c>
      <c r="C120" s="68">
        <v>9.2999999999999985E-2</v>
      </c>
      <c r="D120" s="68">
        <v>1.3654545454545457E-2</v>
      </c>
      <c r="E120" s="70">
        <f t="shared" si="1"/>
        <v>7.9345454545454525E-2</v>
      </c>
    </row>
    <row r="121" spans="2:5" ht="15" customHeight="1">
      <c r="B121" s="67">
        <v>2020.4</v>
      </c>
      <c r="C121" s="68">
        <v>9.5599999999999991E-2</v>
      </c>
      <c r="D121" s="68">
        <v>1.6210606060606054E-2</v>
      </c>
      <c r="E121" s="70">
        <f t="shared" si="1"/>
        <v>7.938939393939394E-2</v>
      </c>
    </row>
    <row r="122" spans="2:5" ht="15" customHeight="1">
      <c r="B122" s="67">
        <v>2021.1</v>
      </c>
      <c r="C122" s="68">
        <v>9.4500000000000001E-2</v>
      </c>
      <c r="D122" s="68">
        <v>2.0748437499999998E-2</v>
      </c>
      <c r="E122" s="70">
        <f t="shared" si="1"/>
        <v>7.3751562500000006E-2</v>
      </c>
    </row>
    <row r="123" spans="2:5" ht="15" customHeight="1">
      <c r="B123" s="67">
        <v>2021.2</v>
      </c>
      <c r="C123" s="68">
        <v>9.4683333333333328E-2</v>
      </c>
      <c r="D123" s="68">
        <v>2.2579999999999996E-2</v>
      </c>
      <c r="E123" s="70">
        <f t="shared" si="1"/>
        <v>7.2103333333333325E-2</v>
      </c>
    </row>
    <row r="124" spans="2:5" ht="15" customHeight="1">
      <c r="B124" s="67">
        <v>2021.3</v>
      </c>
      <c r="C124" s="68">
        <v>9.2740000000000003E-2</v>
      </c>
      <c r="D124" s="68">
        <v>1.9333333333333327E-2</v>
      </c>
      <c r="E124" s="70">
        <f t="shared" si="1"/>
        <v>7.3406666666666676E-2</v>
      </c>
    </row>
    <row r="125" spans="2:5" ht="15" customHeight="1">
      <c r="B125" s="67">
        <v>2021.4</v>
      </c>
      <c r="C125" s="70">
        <v>9.6733333333333338E-2</v>
      </c>
      <c r="D125" s="70">
        <v>1.9479687499999995E-2</v>
      </c>
      <c r="E125" s="70">
        <f t="shared" si="1"/>
        <v>7.7253645833333343E-2</v>
      </c>
    </row>
    <row r="126" spans="2:5" ht="15" customHeight="1">
      <c r="B126" s="67">
        <v>2022.1</v>
      </c>
      <c r="C126" s="70">
        <v>9.4499999999999987E-2</v>
      </c>
      <c r="D126" s="70">
        <v>2.2546031746031748E-2</v>
      </c>
      <c r="E126" s="70">
        <f t="shared" si="1"/>
        <v>7.1953968253968242E-2</v>
      </c>
    </row>
    <row r="127" spans="2:5" ht="15" customHeight="1">
      <c r="B127" s="67">
        <v>2022.2</v>
      </c>
      <c r="C127" s="70">
        <v>9.5000000000000001E-2</v>
      </c>
      <c r="D127" s="70">
        <v>3.0455384615384599E-2</v>
      </c>
      <c r="E127" s="70">
        <v>6.4544615384615395E-2</v>
      </c>
    </row>
    <row r="128" spans="2:5" ht="15" customHeight="1">
      <c r="B128" s="67">
        <v>2022.3</v>
      </c>
      <c r="C128" s="70">
        <v>9.1399999999999995E-2</v>
      </c>
      <c r="D128" s="70">
        <v>3.2607575757575759E-2</v>
      </c>
      <c r="E128" s="70">
        <v>5.8792424242424236E-2</v>
      </c>
    </row>
    <row r="129" spans="2:5" ht="15" customHeight="1">
      <c r="B129" s="67">
        <v>2022.4</v>
      </c>
      <c r="C129" s="70">
        <v>9.5000000000000001E-2</v>
      </c>
      <c r="D129" s="70">
        <v>4.0314285714285719E-2</v>
      </c>
      <c r="E129" s="70">
        <v>5.4685714285714282E-2</v>
      </c>
    </row>
    <row r="130" spans="2:5" ht="15" customHeight="1">
      <c r="B130" s="195" t="s">
        <v>1199</v>
      </c>
      <c r="C130" s="77">
        <f>AVERAGE(C6:C129)</f>
        <v>0.1060276106988494</v>
      </c>
      <c r="D130" s="77">
        <f t="shared" ref="D130:E130" si="2">AVERAGE(D6:D129)</f>
        <v>4.5566453800609211E-2</v>
      </c>
      <c r="E130" s="77">
        <f t="shared" si="2"/>
        <v>6.046115689824022E-2</v>
      </c>
    </row>
    <row r="131" spans="2:5" ht="15" customHeight="1" thickBot="1">
      <c r="B131" s="196" t="s">
        <v>1200</v>
      </c>
      <c r="C131" s="78">
        <f>MEDIAN(C6:C129)</f>
        <v>0.10581666666666667</v>
      </c>
      <c r="D131" s="78">
        <f t="shared" ref="D131:E131" si="3">MEDIAN(D6:D129)</f>
        <v>4.6086153846153846E-2</v>
      </c>
      <c r="E131" s="78">
        <f t="shared" si="3"/>
        <v>6.1760606060606051E-2</v>
      </c>
    </row>
  </sheetData>
  <mergeCells count="1">
    <mergeCell ref="B2:E2"/>
  </mergeCells>
  <printOptions horizontalCentered="1"/>
  <pageMargins left="0.7" right="0.7" top="0.75" bottom="0.75" header="0.3" footer="0.3"/>
  <pageSetup scale="60" fitToHeight="3" orientation="portrait" useFirstPageNumber="1" horizontalDpi="1200" verticalDpi="1200" r:id="rId1"/>
  <headerFooter scaleWithDoc="0">
    <oddHeader>&amp;RExhibit AEB-R-6
Docket No. 53719
Page &amp;P of 3</oddHeader>
  </headerFooter>
  <drawing r:id="rId2"/>
  <legacyDrawingHF r:id="rId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/>
    <pageSetUpPr autoPageBreaks="0"/>
  </sheetPr>
  <dimension ref="A2:K39"/>
  <sheetViews>
    <sheetView zoomScale="50" zoomScaleNormal="50" workbookViewId="0">
      <selection activeCell="M21" sqref="M21"/>
    </sheetView>
  </sheetViews>
  <sheetFormatPr defaultColWidth="8.7265625" defaultRowHeight="15" customHeight="1"/>
  <cols>
    <col min="1" max="1" width="39" style="208" bestFit="1" customWidth="1"/>
    <col min="2" max="3" width="16.7265625" style="208" customWidth="1"/>
    <col min="4" max="4" width="20.81640625" style="208" bestFit="1" customWidth="1"/>
    <col min="5" max="5" width="16" style="208" bestFit="1" customWidth="1"/>
    <col min="6" max="6" width="18.453125" style="208" bestFit="1" customWidth="1"/>
    <col min="7" max="7" width="16.7265625" style="208" customWidth="1"/>
    <col min="8" max="16384" width="8.7265625" style="208"/>
  </cols>
  <sheetData>
    <row r="2" spans="1:7" ht="15" customHeight="1">
      <c r="A2" s="394" t="s">
        <v>1336</v>
      </c>
      <c r="B2" s="394"/>
      <c r="C2" s="394"/>
      <c r="D2" s="394"/>
      <c r="E2" s="394"/>
      <c r="F2" s="394"/>
      <c r="G2" s="394"/>
    </row>
    <row r="3" spans="1:7" ht="15" customHeight="1">
      <c r="A3" s="395" t="s">
        <v>1335</v>
      </c>
      <c r="B3" s="395"/>
      <c r="C3" s="395"/>
      <c r="D3" s="395"/>
      <c r="E3" s="395"/>
      <c r="F3" s="395"/>
      <c r="G3" s="395"/>
    </row>
    <row r="4" spans="1:7" ht="15" customHeight="1">
      <c r="A4" s="278"/>
      <c r="B4" s="210"/>
      <c r="C4" s="210"/>
      <c r="D4" s="210"/>
      <c r="E4" s="210"/>
      <c r="F4" s="210"/>
      <c r="G4" s="210"/>
    </row>
    <row r="5" spans="1:7" ht="6" customHeight="1"/>
    <row r="6" spans="1:7" ht="15" customHeight="1">
      <c r="A6" s="211" t="s">
        <v>16</v>
      </c>
      <c r="B6" s="211" t="s">
        <v>1307</v>
      </c>
      <c r="C6" s="211" t="s">
        <v>1324</v>
      </c>
      <c r="D6" s="211" t="s">
        <v>1329</v>
      </c>
      <c r="E6" s="211" t="s">
        <v>19</v>
      </c>
      <c r="F6" s="211" t="s">
        <v>1330</v>
      </c>
      <c r="G6" s="211" t="s">
        <v>1331</v>
      </c>
    </row>
    <row r="7" spans="1:7" ht="15" customHeight="1">
      <c r="A7" s="212"/>
      <c r="B7" s="212"/>
      <c r="C7" s="212" t="s">
        <v>67</v>
      </c>
      <c r="D7" s="212" t="s">
        <v>68</v>
      </c>
      <c r="E7" s="212" t="s">
        <v>69</v>
      </c>
      <c r="F7" s="212" t="s">
        <v>70</v>
      </c>
      <c r="G7" s="212" t="s">
        <v>71</v>
      </c>
    </row>
    <row r="8" spans="1:7" ht="6" customHeight="1">
      <c r="A8" s="210"/>
      <c r="B8" s="210"/>
      <c r="C8" s="210"/>
      <c r="D8" s="210"/>
      <c r="E8" s="210"/>
      <c r="F8" s="210"/>
      <c r="G8" s="210"/>
    </row>
    <row r="9" spans="1:7" ht="6" customHeight="1"/>
    <row r="10" spans="1:7" ht="15" customHeight="1">
      <c r="A10" s="208" t="s">
        <v>28</v>
      </c>
      <c r="B10" s="208" t="s">
        <v>29</v>
      </c>
      <c r="C10" s="218">
        <f>INDEX('Exh AEB-R-7 Staff Upd.Price'!$1:$1048576, MATCH(B10, 'Exh AEB-R-7 Staff Upd.Price'!$B:$B, 0), 15)</f>
        <v>55.907499999999999</v>
      </c>
      <c r="D10" s="218">
        <f>INDEX('Exh AEB-R-7 Staff Upd. Div.'!$1:$1048576, MATCH(B10,'Exh AEB-R-7 Staff Upd. Div.'!B:B, 0), 8)</f>
        <v>2.7374750000000003</v>
      </c>
      <c r="E10" s="219">
        <f>D10/C10</f>
        <v>4.8964360774493593E-2</v>
      </c>
      <c r="F10" s="219">
        <f>'Exh AEB-R-7 Staff Upd. GR'!E11</f>
        <v>7.0500000000000007E-2</v>
      </c>
      <c r="G10" s="217">
        <f>E10+F10</f>
        <v>0.1194643607744936</v>
      </c>
    </row>
    <row r="11" spans="1:7" ht="15" customHeight="1">
      <c r="A11" s="208" t="s">
        <v>31</v>
      </c>
      <c r="B11" s="208" t="s">
        <v>32</v>
      </c>
      <c r="C11" s="218">
        <f>INDEX('Exh AEB-R-7 Staff Upd.Price'!$1:$1048576, MATCH(B11, 'Exh AEB-R-7 Staff Upd.Price'!$B:$B, 0), 15)</f>
        <v>56.035417333333335</v>
      </c>
      <c r="D11" s="218">
        <f>INDEX('Exh AEB-R-7 Staff Upd. Div.'!$1:$1048576, MATCH(B11,'Exh AEB-R-7 Staff Upd. Div.'!B:B, 0), 8)</f>
        <v>1.8117449999999997</v>
      </c>
      <c r="E11" s="219">
        <f t="shared" ref="E11:E27" si="0">D11/C11</f>
        <v>3.2332140746317982E-2</v>
      </c>
      <c r="F11" s="219">
        <f>'Exh AEB-R-7 Staff Upd. GR'!E12</f>
        <v>5.9499999999999997E-2</v>
      </c>
      <c r="G11" s="217">
        <f t="shared" ref="G11:G27" si="1">E11+F11</f>
        <v>9.1832140746317986E-2</v>
      </c>
    </row>
    <row r="12" spans="1:7" ht="15" customHeight="1">
      <c r="A12" s="208" t="s">
        <v>33</v>
      </c>
      <c r="B12" s="208" t="s">
        <v>34</v>
      </c>
      <c r="C12" s="218">
        <f>INDEX('Exh AEB-R-7 Staff Upd.Price'!$1:$1048576, MATCH(B12, 'Exh AEB-R-7 Staff Upd.Price'!$B:$B, 0), 15)</f>
        <v>86.147761666666668</v>
      </c>
      <c r="D12" s="218">
        <f>INDEX('Exh AEB-R-7 Staff Upd. Div.'!$1:$1048576, MATCH(B12,'Exh AEB-R-7 Staff Upd. Div.'!B:B, 0), 8)</f>
        <v>2.4812449999999999</v>
      </c>
      <c r="E12" s="219">
        <f t="shared" si="0"/>
        <v>2.8802199291035942E-2</v>
      </c>
      <c r="F12" s="219">
        <f>'Exh AEB-R-7 Staff Upd. GR'!E13</f>
        <v>6.8500000000000005E-2</v>
      </c>
      <c r="G12" s="217">
        <f t="shared" si="1"/>
        <v>9.7302199291035951E-2</v>
      </c>
    </row>
    <row r="13" spans="1:7" ht="15" customHeight="1">
      <c r="A13" s="208" t="s">
        <v>35</v>
      </c>
      <c r="B13" s="208" t="s">
        <v>36</v>
      </c>
      <c r="C13" s="218">
        <f>INDEX('Exh AEB-R-7 Staff Upd.Price'!$1:$1048576, MATCH(B13, 'Exh AEB-R-7 Staff Upd.Price'!$B:$B, 0), 15)</f>
        <v>94.01833225</v>
      </c>
      <c r="D13" s="218">
        <f>INDEX('Exh AEB-R-7 Staff Upd. Div.'!$1:$1048576, MATCH(B13,'Exh AEB-R-7 Staff Upd. Div.'!B:B, 0), 8)</f>
        <v>3.31656</v>
      </c>
      <c r="E13" s="219">
        <f t="shared" si="0"/>
        <v>3.5275673590774631E-2</v>
      </c>
      <c r="F13" s="219">
        <f>'Exh AEB-R-7 Staff Upd. GR'!E14</f>
        <v>6.3E-2</v>
      </c>
      <c r="G13" s="217">
        <f t="shared" si="1"/>
        <v>9.8275673590774631E-2</v>
      </c>
    </row>
    <row r="14" spans="1:7" ht="15" customHeight="1">
      <c r="A14" s="208" t="s">
        <v>1310</v>
      </c>
      <c r="B14" s="208" t="s">
        <v>1311</v>
      </c>
      <c r="C14" s="218">
        <f>INDEX('Exh AEB-R-7 Staff Upd.Price'!$1:$1048576, MATCH(B14, 'Exh AEB-R-7 Staff Upd.Price'!$B:$B, 0), 15)</f>
        <v>39.933553333333329</v>
      </c>
      <c r="D14" s="218">
        <f>INDEX('Exh AEB-R-7 Staff Upd. Div.'!$1:$1048576, MATCH(B14,'Exh AEB-R-7 Staff Upd. Div.'!B:B, 0), 8)</f>
        <v>1.8154399999999999</v>
      </c>
      <c r="E14" s="219">
        <f t="shared" si="0"/>
        <v>4.5461519160245031E-2</v>
      </c>
      <c r="F14" s="219">
        <f>'Exh AEB-R-7 Staff Upd. GR'!E15</f>
        <v>4.2000000000000003E-2</v>
      </c>
      <c r="G14" s="217">
        <f t="shared" si="1"/>
        <v>8.7461519160245027E-2</v>
      </c>
    </row>
    <row r="15" spans="1:7" ht="15" customHeight="1">
      <c r="A15" s="208" t="s">
        <v>1312</v>
      </c>
      <c r="B15" s="208" t="s">
        <v>1313</v>
      </c>
      <c r="C15" s="218">
        <f>INDEX('Exh AEB-R-7 Staff Upd.Price'!$1:$1048576, MATCH(B15, 'Exh AEB-R-7 Staff Upd.Price'!$B:$B, 0), 15)</f>
        <v>70.506883666666667</v>
      </c>
      <c r="D15" s="218">
        <f>INDEX('Exh AEB-R-7 Staff Upd. Div.'!$1:$1048576, MATCH(B15,'Exh AEB-R-7 Staff Upd. Div.'!B:B, 0), 8)</f>
        <v>2.5227999999999997</v>
      </c>
      <c r="E15" s="219">
        <f t="shared" si="0"/>
        <v>3.5780903492018845E-2</v>
      </c>
      <c r="F15" s="219">
        <f>'Exh AEB-R-7 Staff Upd. GR'!E16</f>
        <v>5.7000000000000002E-2</v>
      </c>
      <c r="G15" s="217">
        <f t="shared" si="1"/>
        <v>9.278090349201884E-2</v>
      </c>
    </row>
    <row r="16" spans="1:7" ht="15" customHeight="1">
      <c r="A16" s="208" t="s">
        <v>1314</v>
      </c>
      <c r="B16" s="208" t="s">
        <v>358</v>
      </c>
      <c r="C16" s="218">
        <f>INDEX('Exh AEB-R-7 Staff Upd.Price'!$1:$1048576, MATCH(B16, 'Exh AEB-R-7 Staff Upd.Price'!$B:$B, 0), 15)</f>
        <v>74.174509749999984</v>
      </c>
      <c r="D16" s="218">
        <f>INDEX('Exh AEB-R-7 Staff Upd. Div.'!$1:$1048576, MATCH(B16,'Exh AEB-R-7 Staff Upd. Div.'!B:B, 0), 8)</f>
        <v>2.7831412499999999</v>
      </c>
      <c r="E16" s="219">
        <f t="shared" si="0"/>
        <v>3.7521532119057927E-2</v>
      </c>
      <c r="F16" s="219">
        <f>'Exh AEB-R-7 Staff Upd. GR'!E17</f>
        <v>5.6500000000000002E-2</v>
      </c>
      <c r="G16" s="217">
        <f t="shared" si="1"/>
        <v>9.4021532119057921E-2</v>
      </c>
    </row>
    <row r="17" spans="1:7" ht="15" customHeight="1">
      <c r="A17" s="208" t="s">
        <v>38</v>
      </c>
      <c r="B17" s="208" t="s">
        <v>39</v>
      </c>
      <c r="C17" s="218">
        <f>INDEX('Exh AEB-R-7 Staff Upd.Price'!$1:$1048576, MATCH(B17, 'Exh AEB-R-7 Staff Upd.Price'!$B:$B, 0), 15)</f>
        <v>99.47083291666668</v>
      </c>
      <c r="D17" s="218">
        <f>INDEX('Exh AEB-R-7 Staff Upd. Div.'!$1:$1048576, MATCH(B17,'Exh AEB-R-7 Staff Upd. Div.'!B:B, 0), 8)</f>
        <v>4.0752749999999995</v>
      </c>
      <c r="E17" s="219">
        <f t="shared" si="0"/>
        <v>4.0969547358813495E-2</v>
      </c>
      <c r="F17" s="219">
        <f>'Exh AEB-R-7 Staff Upd. GR'!E18</f>
        <v>5.5E-2</v>
      </c>
      <c r="G17" s="217">
        <f t="shared" si="1"/>
        <v>9.5969547358813495E-2</v>
      </c>
    </row>
    <row r="18" spans="1:7" ht="15" customHeight="1">
      <c r="A18" s="208" t="s">
        <v>40</v>
      </c>
      <c r="B18" s="208" t="s">
        <v>41</v>
      </c>
      <c r="C18" s="218">
        <f>INDEX('Exh AEB-R-7 Staff Upd.Price'!$1:$1048576, MATCH(B18, 'Exh AEB-R-7 Staff Upd.Price'!$B:$B, 0), 15)</f>
        <v>63.850449249999997</v>
      </c>
      <c r="D18" s="218">
        <f>INDEX('Exh AEB-R-7 Staff Upd. Div.'!$1:$1048576, MATCH(B18,'Exh AEB-R-7 Staff Upd. Div.'!B:B, 0), 8)</f>
        <v>2.544</v>
      </c>
      <c r="E18" s="219">
        <f t="shared" si="0"/>
        <v>3.9843102591795784E-2</v>
      </c>
      <c r="F18" s="219">
        <f>'Exh AEB-R-7 Staff Upd. GR'!E19</f>
        <v>6.3500000000000001E-2</v>
      </c>
      <c r="G18" s="217">
        <f t="shared" si="1"/>
        <v>0.10334310259179579</v>
      </c>
    </row>
    <row r="19" spans="1:7" s="224" customFormat="1" ht="15" customHeight="1">
      <c r="A19" s="224" t="s">
        <v>1315</v>
      </c>
      <c r="B19" s="224" t="s">
        <v>1316</v>
      </c>
      <c r="C19" s="220">
        <f>INDEX('Exh AEB-R-7 Staff Upd.Price'!$1:$1048576, MATCH(B19, 'Exh AEB-R-7 Staff Upd.Price'!$B:$B, 0), 15)</f>
        <v>40.989624916666671</v>
      </c>
      <c r="D19" s="220">
        <f>INDEX('Exh AEB-R-7 Staff Upd. Div.'!$1:$1048576, MATCH(B19,'Exh AEB-R-7 Staff Upd. Div.'!B:B, 0), 8)</f>
        <v>1.7416152</v>
      </c>
      <c r="E19" s="219">
        <f t="shared" si="0"/>
        <v>4.2489171431569918E-2</v>
      </c>
      <c r="F19" s="219">
        <f>'Exh AEB-R-7 Staff Upd. GR'!E20</f>
        <v>5.1700000000000003E-2</v>
      </c>
      <c r="G19" s="222">
        <f t="shared" si="1"/>
        <v>9.4189171431569921E-2</v>
      </c>
    </row>
    <row r="20" spans="1:7" ht="15" customHeight="1">
      <c r="A20" s="208" t="s">
        <v>42</v>
      </c>
      <c r="B20" s="208" t="s">
        <v>43</v>
      </c>
      <c r="C20" s="218">
        <f>INDEX('Exh AEB-R-7 Staff Upd.Price'!$1:$1048576, MATCH(B20, 'Exh AEB-R-7 Staff Upd.Price'!$B:$B, 0), 15)</f>
        <v>104.17630949999999</v>
      </c>
      <c r="D20" s="218">
        <f>INDEX('Exh AEB-R-7 Staff Upd. Div.'!$1:$1048576, MATCH(B20,'Exh AEB-R-7 Staff Upd. Div.'!B:B, 0), 8)</f>
        <v>3.1005000000000003</v>
      </c>
      <c r="E20" s="219">
        <f t="shared" si="0"/>
        <v>2.9762044891789918E-2</v>
      </c>
      <c r="F20" s="219">
        <f>'Exh AEB-R-7 Staff Upd. GR'!E21</f>
        <v>3.3500000000000002E-2</v>
      </c>
      <c r="G20" s="217">
        <f t="shared" si="1"/>
        <v>6.3262044891789923E-2</v>
      </c>
    </row>
    <row r="21" spans="1:7" ht="15" customHeight="1">
      <c r="A21" s="208" t="s">
        <v>44</v>
      </c>
      <c r="B21" s="208" t="s">
        <v>45</v>
      </c>
      <c r="C21" s="218">
        <f>INDEX('Exh AEB-R-7 Staff Upd.Price'!$1:$1048576, MATCH(B21, 'Exh AEB-R-7 Staff Upd.Price'!$B:$B, 0), 15)</f>
        <v>81.267606999999998</v>
      </c>
      <c r="D21" s="218">
        <f>INDEX('Exh AEB-R-7 Staff Upd. Div.'!$1:$1048576, MATCH(B21,'Exh AEB-R-7 Staff Upd. Div.'!B:B, 0), 8)</f>
        <v>1.8255874999999999</v>
      </c>
      <c r="E21" s="219">
        <f t="shared" si="0"/>
        <v>2.2463901268804431E-2</v>
      </c>
      <c r="F21" s="219">
        <f>'Exh AEB-R-7 Staff Upd. GR'!E22</f>
        <v>9.8500000000000004E-2</v>
      </c>
      <c r="G21" s="217">
        <f t="shared" si="1"/>
        <v>0.12096390126880444</v>
      </c>
    </row>
    <row r="22" spans="1:7" ht="15" customHeight="1">
      <c r="A22" s="208" t="s">
        <v>46</v>
      </c>
      <c r="B22" s="208" t="s">
        <v>47</v>
      </c>
      <c r="C22" s="218">
        <f>INDEX('Exh AEB-R-7 Staff Upd.Price'!$1:$1048576, MATCH(B22, 'Exh AEB-R-7 Staff Upd.Price'!$B:$B, 0), 15)</f>
        <v>52.598093666666649</v>
      </c>
      <c r="D22" s="218">
        <f>INDEX('Exh AEB-R-7 Staff Upd. Div.'!$1:$1048576, MATCH(B22,'Exh AEB-R-7 Staff Upd. Div.'!B:B, 0), 8)</f>
        <v>2.56284</v>
      </c>
      <c r="E22" s="219">
        <f t="shared" si="0"/>
        <v>4.8724959810172094E-2</v>
      </c>
      <c r="F22" s="219">
        <f>'Exh AEB-R-7 Staff Upd. GR'!E23</f>
        <v>2.1000000000000001E-2</v>
      </c>
      <c r="G22" s="217">
        <f t="shared" si="1"/>
        <v>6.9724959810172099E-2</v>
      </c>
    </row>
    <row r="23" spans="1:7" ht="15" customHeight="1">
      <c r="A23" s="208" t="s">
        <v>1233</v>
      </c>
      <c r="B23" s="208" t="s">
        <v>1234</v>
      </c>
      <c r="C23" s="218">
        <f>INDEX('Exh AEB-R-7 Staff Upd.Price'!$1:$1048576, MATCH(B23, 'Exh AEB-R-7 Staff Upd.Price'!$B:$B, 0), 15)</f>
        <v>38.168985333333339</v>
      </c>
      <c r="D23" s="218">
        <f>INDEX('Exh AEB-R-7 Staff Upd. Div.'!$1:$1048576, MATCH(B23,'Exh AEB-R-7 Staff Upd. Div.'!B:B, 0), 8)</f>
        <v>1.7392200000000002</v>
      </c>
      <c r="E23" s="219">
        <f t="shared" si="0"/>
        <v>4.5566314766065388E-2</v>
      </c>
      <c r="F23" s="219">
        <f>'Exh AEB-R-7 Staff Upd. GR'!E24</f>
        <v>0.05</v>
      </c>
      <c r="G23" s="217">
        <f t="shared" si="1"/>
        <v>9.5566314766065391E-2</v>
      </c>
    </row>
    <row r="24" spans="1:7" ht="15" customHeight="1">
      <c r="A24" s="208" t="s">
        <v>48</v>
      </c>
      <c r="B24" s="208" t="s">
        <v>49</v>
      </c>
      <c r="C24" s="218">
        <f>INDEX('Exh AEB-R-7 Staff Upd.Price'!$1:$1048576, MATCH(B24, 'Exh AEB-R-7 Staff Upd.Price'!$B:$B, 0), 15)</f>
        <v>68.37250008333335</v>
      </c>
      <c r="D24" s="218">
        <f>INDEX('Exh AEB-R-7 Staff Upd. Div.'!$1:$1048576, MATCH(B24,'Exh AEB-R-7 Staff Upd. Div.'!B:B, 0), 8)</f>
        <v>1.7056874999999998</v>
      </c>
      <c r="E24" s="219">
        <f t="shared" si="0"/>
        <v>2.4946981577696942E-2</v>
      </c>
      <c r="F24" s="219">
        <f>'Exh AEB-R-7 Staff Upd. GR'!E25</f>
        <v>4.4999999999999998E-2</v>
      </c>
      <c r="G24" s="217">
        <f t="shared" si="1"/>
        <v>6.9946981577696937E-2</v>
      </c>
    </row>
    <row r="25" spans="1:7" ht="15" customHeight="1">
      <c r="A25" s="208" t="s">
        <v>50</v>
      </c>
      <c r="B25" s="208" t="s">
        <v>51</v>
      </c>
      <c r="C25" s="218">
        <f>INDEX('Exh AEB-R-7 Staff Upd.Price'!$1:$1048576, MATCH(B25, 'Exh AEB-R-7 Staff Upd.Price'!$B:$B, 0), 15)</f>
        <v>47.58028216666667</v>
      </c>
      <c r="D25" s="218">
        <f>INDEX('Exh AEB-R-7 Staff Upd. Div.'!$1:$1048576, MATCH(B25,'Exh AEB-R-7 Staff Upd. Div.'!B:B, 0), 8)</f>
        <v>1.85095125</v>
      </c>
      <c r="E25" s="219">
        <f t="shared" si="0"/>
        <v>3.8901645087273597E-2</v>
      </c>
      <c r="F25" s="219">
        <f>'Exh AEB-R-7 Staff Upd. GR'!E26</f>
        <v>4.4999999999999998E-2</v>
      </c>
      <c r="G25" s="217">
        <f t="shared" si="1"/>
        <v>8.3901645087273602E-2</v>
      </c>
    </row>
    <row r="26" spans="1:7" ht="15" customHeight="1">
      <c r="A26" s="208" t="s">
        <v>1317</v>
      </c>
      <c r="B26" s="208" t="s">
        <v>1037</v>
      </c>
      <c r="C26" s="218">
        <f>INDEX('Exh AEB-R-7 Staff Upd.Price'!$1:$1048576, MATCH(B26, 'Exh AEB-R-7 Staff Upd.Price'!$B:$B, 0), 15)</f>
        <v>95.970001083333329</v>
      </c>
      <c r="D26" s="218">
        <f>INDEX('Exh AEB-R-7 Staff Upd. Div.'!$1:$1048576, MATCH(B26,'Exh AEB-R-7 Staff Upd. Div.'!B:B, 0), 8)</f>
        <v>3.04204125</v>
      </c>
      <c r="E26" s="219">
        <f t="shared" si="0"/>
        <v>3.169783490320599E-2</v>
      </c>
      <c r="F26" s="219">
        <f>'Exh AEB-R-7 Staff Upd. GR'!E27</f>
        <v>6.0499999999999998E-2</v>
      </c>
      <c r="G26" s="217">
        <f t="shared" si="1"/>
        <v>9.2197834903205989E-2</v>
      </c>
    </row>
    <row r="27" spans="1:7" ht="15" customHeight="1">
      <c r="A27" s="208" t="s">
        <v>54</v>
      </c>
      <c r="B27" s="208" t="s">
        <v>55</v>
      </c>
      <c r="C27" s="218">
        <f>INDEX('Exh AEB-R-7 Staff Upd.Price'!$1:$1048576, MATCH(B27, 'Exh AEB-R-7 Staff Upd.Price'!$B:$B, 0), 15)</f>
        <v>68.400715666666656</v>
      </c>
      <c r="D27" s="218">
        <f>INDEX('Exh AEB-R-7 Staff Upd. Div.'!$1:$1048576, MATCH(B27,'Exh AEB-R-7 Staff Upd. Div.'!B:B, 0), 8)</f>
        <v>2.0406750000000002</v>
      </c>
      <c r="E27" s="219">
        <f t="shared" si="0"/>
        <v>2.9834117671293185E-2</v>
      </c>
      <c r="F27" s="219">
        <f>'Exh AEB-R-7 Staff Upd. GR'!E28</f>
        <v>6.2E-2</v>
      </c>
      <c r="G27" s="217">
        <f t="shared" si="1"/>
        <v>9.1834117671293181E-2</v>
      </c>
    </row>
    <row r="28" spans="1:7" ht="6" customHeight="1">
      <c r="A28" s="210"/>
      <c r="B28" s="210"/>
      <c r="C28" s="210"/>
      <c r="D28" s="210"/>
      <c r="E28" s="210"/>
      <c r="F28" s="210"/>
      <c r="G28" s="210"/>
    </row>
    <row r="29" spans="1:7" ht="6" customHeight="1"/>
    <row r="30" spans="1:7" ht="15" customHeight="1">
      <c r="A30" s="279" t="s">
        <v>100</v>
      </c>
      <c r="G30" s="217">
        <f>AVERAGE(G10:G27)</f>
        <v>9.2335441696245815E-2</v>
      </c>
    </row>
    <row r="31" spans="1:7" ht="15" customHeight="1">
      <c r="A31" s="279" t="s">
        <v>1332</v>
      </c>
      <c r="G31" s="217">
        <f>PERCENTILE(G10:G27, 0.75)</f>
        <v>9.6969036307980344E-2</v>
      </c>
    </row>
    <row r="32" spans="1:7" s="281" customFormat="1" ht="15" customHeight="1">
      <c r="A32" s="280"/>
      <c r="B32" s="280"/>
      <c r="C32" s="280"/>
      <c r="D32" s="280"/>
      <c r="E32" s="280"/>
      <c r="F32" s="280"/>
      <c r="G32" s="280"/>
    </row>
    <row r="33" spans="1:11" s="281" customFormat="1" ht="15" customHeight="1"/>
    <row r="34" spans="1:11" ht="15" customHeight="1">
      <c r="A34" s="210" t="s">
        <v>81</v>
      </c>
    </row>
    <row r="35" spans="1:11" ht="15" customHeight="1">
      <c r="A35" s="208" t="s">
        <v>1520</v>
      </c>
    </row>
    <row r="36" spans="1:11" ht="15" customHeight="1">
      <c r="A36" s="208" t="s">
        <v>1521</v>
      </c>
    </row>
    <row r="37" spans="1:11" ht="15" customHeight="1">
      <c r="A37" s="208" t="s">
        <v>1333</v>
      </c>
      <c r="K37" s="217"/>
    </row>
    <row r="38" spans="1:11" ht="15" customHeight="1">
      <c r="A38" s="208" t="s">
        <v>1522</v>
      </c>
    </row>
    <row r="39" spans="1:11" ht="15" customHeight="1">
      <c r="A39" s="208" t="s">
        <v>1334</v>
      </c>
    </row>
  </sheetData>
  <mergeCells count="2">
    <mergeCell ref="A2:G2"/>
    <mergeCell ref="A3:G3"/>
  </mergeCells>
  <printOptions horizontalCentered="1"/>
  <pageMargins left="0.7" right="0.7" top="0.75" bottom="0.75" header="0.3" footer="0.3"/>
  <pageSetup scale="79" orientation="landscape" useFirstPageNumber="1" horizontalDpi="1200" verticalDpi="1200" r:id="rId1"/>
  <headerFooter scaleWithDoc="0">
    <oddHeader>&amp;RExhibit AEB-R-7
Docket No. 53719
Page &amp;P of 4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/>
    <pageSetUpPr autoPageBreaks="0"/>
  </sheetPr>
  <dimension ref="A2:K37"/>
  <sheetViews>
    <sheetView zoomScale="50" zoomScaleNormal="50" workbookViewId="0">
      <selection activeCell="M21" sqref="M21"/>
    </sheetView>
  </sheetViews>
  <sheetFormatPr defaultColWidth="8.7265625" defaultRowHeight="15" customHeight="1"/>
  <cols>
    <col min="1" max="1" width="34.81640625" style="208" customWidth="1"/>
    <col min="2" max="2" width="9.36328125" style="208" customWidth="1"/>
    <col min="3" max="3" width="10" style="208" customWidth="1"/>
    <col min="4" max="7" width="8.7265625" style="208"/>
    <col min="8" max="8" width="11.26953125" style="208" customWidth="1"/>
    <col min="9" max="9" width="10.26953125" style="208" bestFit="1" customWidth="1"/>
    <col min="10" max="10" width="10.26953125" style="208" customWidth="1"/>
    <col min="11" max="16384" width="8.7265625" style="208"/>
  </cols>
  <sheetData>
    <row r="2" spans="1:10" ht="15" customHeight="1">
      <c r="A2" s="394" t="s">
        <v>1337</v>
      </c>
      <c r="B2" s="394"/>
      <c r="C2" s="394"/>
      <c r="D2" s="394"/>
      <c r="E2" s="394"/>
      <c r="F2" s="394"/>
      <c r="G2" s="394"/>
      <c r="H2" s="394"/>
      <c r="I2" s="394"/>
      <c r="J2" s="394"/>
    </row>
    <row r="3" spans="1:10" ht="15" customHeight="1">
      <c r="A3" s="397" t="s">
        <v>1335</v>
      </c>
      <c r="B3" s="397"/>
      <c r="C3" s="397"/>
      <c r="D3" s="397"/>
      <c r="E3" s="397"/>
      <c r="F3" s="397"/>
      <c r="G3" s="397"/>
      <c r="H3" s="397"/>
      <c r="I3" s="397"/>
      <c r="J3" s="397"/>
    </row>
    <row r="4" spans="1:10" ht="15" customHeight="1">
      <c r="A4" s="210"/>
      <c r="B4" s="210"/>
      <c r="C4" s="210"/>
      <c r="D4" s="210"/>
      <c r="E4" s="210"/>
      <c r="F4" s="210"/>
      <c r="G4" s="210"/>
      <c r="H4" s="210"/>
      <c r="I4" s="210"/>
      <c r="J4" s="210"/>
    </row>
    <row r="5" spans="1:10" ht="6" customHeight="1"/>
    <row r="6" spans="1:10" ht="15" customHeight="1">
      <c r="A6" s="398" t="s">
        <v>16</v>
      </c>
      <c r="B6" s="396" t="s">
        <v>1307</v>
      </c>
      <c r="C6" s="396" t="s">
        <v>1321</v>
      </c>
      <c r="D6" s="399" t="s">
        <v>1322</v>
      </c>
      <c r="E6" s="399"/>
      <c r="F6" s="399"/>
      <c r="G6" s="399"/>
      <c r="H6" s="396" t="s">
        <v>1323</v>
      </c>
      <c r="I6" s="396" t="s">
        <v>1324</v>
      </c>
      <c r="J6" s="396" t="s">
        <v>19</v>
      </c>
    </row>
    <row r="7" spans="1:10" ht="15" customHeight="1">
      <c r="A7" s="398"/>
      <c r="B7" s="396"/>
      <c r="C7" s="396"/>
      <c r="D7" s="211" t="s">
        <v>1325</v>
      </c>
      <c r="E7" s="211" t="s">
        <v>1326</v>
      </c>
      <c r="F7" s="211" t="s">
        <v>1327</v>
      </c>
      <c r="G7" s="211" t="s">
        <v>1328</v>
      </c>
      <c r="H7" s="396"/>
      <c r="I7" s="396"/>
      <c r="J7" s="396"/>
    </row>
    <row r="8" spans="1:10" ht="15" customHeight="1">
      <c r="A8" s="212"/>
      <c r="B8" s="212"/>
      <c r="C8" s="212" t="s">
        <v>67</v>
      </c>
      <c r="D8" s="212" t="s">
        <v>68</v>
      </c>
      <c r="E8" s="212" t="s">
        <v>69</v>
      </c>
      <c r="F8" s="212" t="s">
        <v>70</v>
      </c>
      <c r="G8" s="212" t="s">
        <v>71</v>
      </c>
      <c r="H8" s="212" t="s">
        <v>72</v>
      </c>
      <c r="I8" s="212" t="s">
        <v>95</v>
      </c>
      <c r="J8" s="212" t="s">
        <v>96</v>
      </c>
    </row>
    <row r="9" spans="1:10" ht="6" customHeight="1">
      <c r="A9" s="213"/>
      <c r="B9" s="213"/>
      <c r="C9" s="213"/>
      <c r="D9" s="213"/>
      <c r="E9" s="213"/>
      <c r="F9" s="213"/>
      <c r="G9" s="213"/>
      <c r="H9" s="214"/>
      <c r="I9" s="214"/>
      <c r="J9" s="214"/>
    </row>
    <row r="10" spans="1:10" ht="6" customHeight="1">
      <c r="A10" s="211"/>
      <c r="B10" s="211"/>
      <c r="C10" s="211"/>
      <c r="D10" s="211"/>
      <c r="E10" s="211"/>
      <c r="F10" s="211"/>
      <c r="G10" s="211"/>
      <c r="H10" s="215"/>
      <c r="I10" s="215"/>
      <c r="J10" s="215"/>
    </row>
    <row r="11" spans="1:10" ht="15" customHeight="1">
      <c r="A11" s="216" t="s">
        <v>28</v>
      </c>
      <c r="B11" s="216" t="s">
        <v>29</v>
      </c>
      <c r="C11" s="217">
        <f>'Exh AEB-R-7 Staff Upd. GR'!E11</f>
        <v>7.0500000000000007E-2</v>
      </c>
      <c r="D11" s="218">
        <f>0.65</f>
        <v>0.65</v>
      </c>
      <c r="E11" s="218">
        <f>0.65*(1+C11)</f>
        <v>0.69582500000000003</v>
      </c>
      <c r="F11" s="218">
        <v>0.69582500000000003</v>
      </c>
      <c r="G11" s="218">
        <v>0.69582500000000003</v>
      </c>
      <c r="H11" s="218">
        <f>SUM(D11:G11)</f>
        <v>2.7374750000000003</v>
      </c>
      <c r="I11" s="218">
        <f>INDEX('Exh AEB-R-7 Staff Upd.Price'!$1:$1048576, MATCH('Exh AEB-R-7 Staff Upd. Div.'!$B11, 'Exh AEB-R-7 Staff Upd.Price'!$B:$B, 0), 15)</f>
        <v>55.907499999999999</v>
      </c>
      <c r="J11" s="219">
        <f>H11/I11</f>
        <v>4.8964360774493593E-2</v>
      </c>
    </row>
    <row r="12" spans="1:10" ht="15" customHeight="1">
      <c r="A12" s="216" t="s">
        <v>31</v>
      </c>
      <c r="B12" s="216" t="s">
        <v>32</v>
      </c>
      <c r="C12" s="217">
        <f>'Exh AEB-R-7 Staff Upd. GR'!E12</f>
        <v>5.9499999999999997E-2</v>
      </c>
      <c r="D12" s="218">
        <f>0.4275*(1+C12)</f>
        <v>0.45293624999999993</v>
      </c>
      <c r="E12" s="218">
        <v>0.45293624999999993</v>
      </c>
      <c r="F12" s="218">
        <v>0.45293624999999993</v>
      </c>
      <c r="G12" s="218">
        <v>0.45293624999999993</v>
      </c>
      <c r="H12" s="218">
        <f t="shared" ref="H12:H28" si="0">SUM(D12:G12)</f>
        <v>1.8117449999999997</v>
      </c>
      <c r="I12" s="218">
        <f>INDEX('Exh AEB-R-7 Staff Upd.Price'!$1:$1048576, MATCH('Exh AEB-R-7 Staff Upd. Div.'!$B12, 'Exh AEB-R-7 Staff Upd.Price'!$B:$B, 0), 15)</f>
        <v>56.035417333333335</v>
      </c>
      <c r="J12" s="219">
        <f t="shared" ref="J12:J28" si="1">H12/I12</f>
        <v>3.2332140746317982E-2</v>
      </c>
    </row>
    <row r="13" spans="1:10" ht="15" customHeight="1">
      <c r="A13" s="216" t="s">
        <v>33</v>
      </c>
      <c r="B13" s="216" t="s">
        <v>34</v>
      </c>
      <c r="C13" s="217">
        <f>'Exh AEB-R-7 Staff Upd. GR'!E13</f>
        <v>6.8500000000000005E-2</v>
      </c>
      <c r="D13" s="220">
        <f>0.59</f>
        <v>0.59</v>
      </c>
      <c r="E13" s="220">
        <f>D13*(1+C13)</f>
        <v>0.63041499999999995</v>
      </c>
      <c r="F13" s="218">
        <v>0.63041499999999995</v>
      </c>
      <c r="G13" s="218">
        <v>0.63041499999999995</v>
      </c>
      <c r="H13" s="218">
        <f t="shared" si="0"/>
        <v>2.4812449999999999</v>
      </c>
      <c r="I13" s="218">
        <f>INDEX('Exh AEB-R-7 Staff Upd.Price'!$1:$1048576, MATCH('Exh AEB-R-7 Staff Upd. Div.'!$B13, 'Exh AEB-R-7 Staff Upd.Price'!$B:$B, 0), 15)</f>
        <v>86.147761666666668</v>
      </c>
      <c r="J13" s="219">
        <f t="shared" si="1"/>
        <v>2.8802199291035942E-2</v>
      </c>
    </row>
    <row r="14" spans="1:10" ht="15" customHeight="1">
      <c r="A14" s="216" t="s">
        <v>35</v>
      </c>
      <c r="B14" s="216" t="s">
        <v>36</v>
      </c>
      <c r="C14" s="217">
        <f>'Exh AEB-R-7 Staff Upd. GR'!E14</f>
        <v>6.3E-2</v>
      </c>
      <c r="D14" s="220">
        <f>0.78*(1+C14)</f>
        <v>0.82913999999999999</v>
      </c>
      <c r="E14" s="220">
        <v>0.82913999999999999</v>
      </c>
      <c r="F14" s="218">
        <v>0.82913999999999999</v>
      </c>
      <c r="G14" s="218">
        <v>0.82913999999999999</v>
      </c>
      <c r="H14" s="218">
        <f t="shared" si="0"/>
        <v>3.31656</v>
      </c>
      <c r="I14" s="218">
        <f>INDEX('Exh AEB-R-7 Staff Upd.Price'!$1:$1048576, MATCH('Exh AEB-R-7 Staff Upd. Div.'!$B14, 'Exh AEB-R-7 Staff Upd.Price'!$B:$B, 0), 15)</f>
        <v>94.01833225</v>
      </c>
      <c r="J14" s="219">
        <f t="shared" si="1"/>
        <v>3.5275673590774631E-2</v>
      </c>
    </row>
    <row r="15" spans="1:10" ht="15" customHeight="1">
      <c r="A15" s="216" t="s">
        <v>1310</v>
      </c>
      <c r="B15" s="216" t="s">
        <v>1311</v>
      </c>
      <c r="C15" s="217">
        <f>'Exh AEB-R-7 Staff Upd. GR'!E15</f>
        <v>4.2000000000000003E-2</v>
      </c>
      <c r="D15" s="220">
        <v>0.44</v>
      </c>
      <c r="E15" s="220">
        <f t="shared" ref="E15:E17" si="2">D15*(1+C15)</f>
        <v>0.45848</v>
      </c>
      <c r="F15" s="218">
        <v>0.45848</v>
      </c>
      <c r="G15" s="218">
        <v>0.45848</v>
      </c>
      <c r="H15" s="218">
        <f t="shared" si="0"/>
        <v>1.8154399999999999</v>
      </c>
      <c r="I15" s="218">
        <f>INDEX('Exh AEB-R-7 Staff Upd.Price'!$1:$1048576, MATCH('Exh AEB-R-7 Staff Upd. Div.'!$B15, 'Exh AEB-R-7 Staff Upd.Price'!$B:$B, 0), 15)</f>
        <v>39.933553333333329</v>
      </c>
      <c r="J15" s="219">
        <f t="shared" si="1"/>
        <v>4.5461519160245031E-2</v>
      </c>
    </row>
    <row r="16" spans="1:10" ht="15" customHeight="1">
      <c r="A16" s="216" t="s">
        <v>1312</v>
      </c>
      <c r="B16" s="216" t="s">
        <v>1313</v>
      </c>
      <c r="C16" s="217">
        <f>'Exh AEB-R-7 Staff Upd. GR'!E16</f>
        <v>5.7000000000000002E-2</v>
      </c>
      <c r="D16" s="220">
        <f>0.595*(1+C16)</f>
        <v>0.62891499999999989</v>
      </c>
      <c r="E16" s="220">
        <v>0.63129499999999994</v>
      </c>
      <c r="F16" s="218">
        <v>0.63129499999999994</v>
      </c>
      <c r="G16" s="218">
        <v>0.63129499999999994</v>
      </c>
      <c r="H16" s="218">
        <f t="shared" si="0"/>
        <v>2.5227999999999997</v>
      </c>
      <c r="I16" s="218">
        <f>INDEX('Exh AEB-R-7 Staff Upd.Price'!$1:$1048576, MATCH('Exh AEB-R-7 Staff Upd. Div.'!$B16, 'Exh AEB-R-7 Staff Upd.Price'!$B:$B, 0), 15)</f>
        <v>70.506883666666667</v>
      </c>
      <c r="J16" s="219">
        <f t="shared" si="1"/>
        <v>3.5780903492018845E-2</v>
      </c>
    </row>
    <row r="17" spans="1:11" ht="15" customHeight="1">
      <c r="A17" s="216" t="s">
        <v>1314</v>
      </c>
      <c r="B17" s="216" t="s">
        <v>358</v>
      </c>
      <c r="C17" s="217">
        <f>'Exh AEB-R-7 Staff Upd. GR'!E17</f>
        <v>5.6500000000000002E-2</v>
      </c>
      <c r="D17" s="220">
        <v>0.66749999999999998</v>
      </c>
      <c r="E17" s="220">
        <f t="shared" si="2"/>
        <v>0.70521374999999997</v>
      </c>
      <c r="F17" s="218">
        <v>0.70521374999999997</v>
      </c>
      <c r="G17" s="218">
        <v>0.70521374999999997</v>
      </c>
      <c r="H17" s="218">
        <f t="shared" si="0"/>
        <v>2.7831412499999999</v>
      </c>
      <c r="I17" s="218">
        <f>INDEX('Exh AEB-R-7 Staff Upd.Price'!$1:$1048576, MATCH('Exh AEB-R-7 Staff Upd. Div.'!$B17, 'Exh AEB-R-7 Staff Upd.Price'!$B:$B, 0), 15)</f>
        <v>74.174509749999984</v>
      </c>
      <c r="J17" s="219">
        <f t="shared" si="1"/>
        <v>3.7521532119057927E-2</v>
      </c>
    </row>
    <row r="18" spans="1:11" ht="15" customHeight="1">
      <c r="A18" s="216" t="s">
        <v>38</v>
      </c>
      <c r="B18" s="216" t="s">
        <v>39</v>
      </c>
      <c r="C18" s="217">
        <f>'Exh AEB-R-7 Staff Upd. GR'!E18</f>
        <v>5.5E-2</v>
      </c>
      <c r="D18" s="220">
        <v>1.0049999999999999</v>
      </c>
      <c r="E18" s="220">
        <v>1.0049999999999999</v>
      </c>
      <c r="F18" s="218">
        <f>1.005</f>
        <v>1.0049999999999999</v>
      </c>
      <c r="G18" s="218">
        <f>F18*(1+C18)</f>
        <v>1.0602749999999999</v>
      </c>
      <c r="H18" s="218">
        <f t="shared" si="0"/>
        <v>4.0752749999999995</v>
      </c>
      <c r="I18" s="218">
        <f>INDEX('Exh AEB-R-7 Staff Upd.Price'!$1:$1048576, MATCH('Exh AEB-R-7 Staff Upd. Div.'!$B18, 'Exh AEB-R-7 Staff Upd.Price'!$B:$B, 0), 15)</f>
        <v>99.47083291666668</v>
      </c>
      <c r="J18" s="219">
        <f t="shared" si="1"/>
        <v>4.0969547358813495E-2</v>
      </c>
    </row>
    <row r="19" spans="1:11" ht="15" customHeight="1">
      <c r="A19" s="216" t="s">
        <v>40</v>
      </c>
      <c r="B19" s="216" t="s">
        <v>41</v>
      </c>
      <c r="C19" s="217">
        <f>'Exh AEB-R-7 Staff Upd. GR'!E19</f>
        <v>6.3500000000000001E-2</v>
      </c>
      <c r="D19" s="220">
        <f>0.5725+(1*C19)</f>
        <v>0.63600000000000001</v>
      </c>
      <c r="E19" s="220">
        <v>0.63600000000000001</v>
      </c>
      <c r="F19" s="218">
        <v>0.63600000000000001</v>
      </c>
      <c r="G19" s="218">
        <v>0.63600000000000001</v>
      </c>
      <c r="H19" s="218">
        <f t="shared" si="0"/>
        <v>2.544</v>
      </c>
      <c r="I19" s="218">
        <f>INDEX('Exh AEB-R-7 Staff Upd.Price'!$1:$1048576, MATCH('Exh AEB-R-7 Staff Upd. Div.'!$B19, 'Exh AEB-R-7 Staff Upd.Price'!$B:$B, 0), 15)</f>
        <v>63.850449249999997</v>
      </c>
      <c r="J19" s="219">
        <f t="shared" si="1"/>
        <v>3.9843102591795784E-2</v>
      </c>
    </row>
    <row r="20" spans="1:11" s="224" customFormat="1" ht="15" customHeight="1">
      <c r="A20" s="221" t="s">
        <v>1315</v>
      </c>
      <c r="B20" s="221" t="s">
        <v>1316</v>
      </c>
      <c r="C20" s="217">
        <f>'Exh AEB-R-7 Staff Upd. GR'!E20</f>
        <v>5.1700000000000003E-2</v>
      </c>
      <c r="D20" s="220">
        <f>0.414*(1+C20)</f>
        <v>0.43540380000000001</v>
      </c>
      <c r="E20" s="220">
        <v>0.43540380000000001</v>
      </c>
      <c r="F20" s="220">
        <v>0.43540380000000001</v>
      </c>
      <c r="G20" s="220">
        <v>0.43540380000000001</v>
      </c>
      <c r="H20" s="220">
        <f t="shared" si="0"/>
        <v>1.7416152</v>
      </c>
      <c r="I20" s="220">
        <f>INDEX('Exh AEB-R-7 Staff Upd.Price'!$1:$1048576, MATCH('Exh AEB-R-7 Staff Upd. Div.'!$B20, 'Exh AEB-R-7 Staff Upd.Price'!$B:$B, 0), 15)</f>
        <v>40.989624916666671</v>
      </c>
      <c r="J20" s="223">
        <f t="shared" si="1"/>
        <v>4.2489171431569918E-2</v>
      </c>
      <c r="K20" s="208"/>
    </row>
    <row r="21" spans="1:11" ht="15" customHeight="1">
      <c r="A21" s="216" t="s">
        <v>42</v>
      </c>
      <c r="B21" s="216" t="s">
        <v>43</v>
      </c>
      <c r="C21" s="217">
        <f>'Exh AEB-R-7 Staff Upd. GR'!E21</f>
        <v>3.3500000000000002E-2</v>
      </c>
      <c r="D21" s="220">
        <f>0.75*(1+C21)</f>
        <v>0.77512500000000006</v>
      </c>
      <c r="E21" s="220">
        <v>0.77512500000000006</v>
      </c>
      <c r="F21" s="220">
        <v>0.77512500000000006</v>
      </c>
      <c r="G21" s="218">
        <v>0.77512500000000006</v>
      </c>
      <c r="H21" s="218">
        <f t="shared" si="0"/>
        <v>3.1005000000000003</v>
      </c>
      <c r="I21" s="218">
        <f>INDEX('Exh AEB-R-7 Staff Upd.Price'!$1:$1048576, MATCH('Exh AEB-R-7 Staff Upd. Div.'!$B21, 'Exh AEB-R-7 Staff Upd.Price'!$B:$B, 0), 15)</f>
        <v>104.17630949999999</v>
      </c>
      <c r="J21" s="219">
        <f t="shared" si="1"/>
        <v>2.9762044891789918E-2</v>
      </c>
    </row>
    <row r="22" spans="1:11" ht="15" customHeight="1">
      <c r="A22" s="216" t="s">
        <v>44</v>
      </c>
      <c r="B22" s="216" t="s">
        <v>45</v>
      </c>
      <c r="C22" s="217">
        <f>'Exh AEB-R-7 Staff Upd. GR'!E22</f>
        <v>9.8500000000000004E-2</v>
      </c>
      <c r="D22" s="220">
        <v>0.42499999999999999</v>
      </c>
      <c r="E22" s="220">
        <f t="shared" ref="E22:E23" si="3">D22*(1+C22)</f>
        <v>0.46686250000000001</v>
      </c>
      <c r="F22" s="220">
        <v>0.46686250000000001</v>
      </c>
      <c r="G22" s="218">
        <v>0.46686250000000001</v>
      </c>
      <c r="H22" s="218">
        <f t="shared" si="0"/>
        <v>1.8255874999999999</v>
      </c>
      <c r="I22" s="218">
        <f>INDEX('Exh AEB-R-7 Staff Upd.Price'!$1:$1048576, MATCH('Exh AEB-R-7 Staff Upd. Div.'!$B22, 'Exh AEB-R-7 Staff Upd.Price'!$B:$B, 0), 15)</f>
        <v>81.267606999999998</v>
      </c>
      <c r="J22" s="219">
        <f t="shared" si="1"/>
        <v>2.2463901268804431E-2</v>
      </c>
    </row>
    <row r="23" spans="1:11" ht="15" customHeight="1">
      <c r="A23" s="216" t="s">
        <v>46</v>
      </c>
      <c r="B23" s="216" t="s">
        <v>47</v>
      </c>
      <c r="C23" s="217">
        <f>'Exh AEB-R-7 Staff Upd. GR'!E23</f>
        <v>2.1000000000000001E-2</v>
      </c>
      <c r="D23" s="220">
        <v>0.63</v>
      </c>
      <c r="E23" s="220">
        <f t="shared" si="3"/>
        <v>0.64322999999999997</v>
      </c>
      <c r="F23" s="220">
        <v>0.64480500000000007</v>
      </c>
      <c r="G23" s="218">
        <v>0.64480500000000007</v>
      </c>
      <c r="H23" s="218">
        <f t="shared" si="0"/>
        <v>2.56284</v>
      </c>
      <c r="I23" s="218">
        <f>INDEX('Exh AEB-R-7 Staff Upd.Price'!$1:$1048576, MATCH('Exh AEB-R-7 Staff Upd. Div.'!$B23, 'Exh AEB-R-7 Staff Upd.Price'!$B:$B, 0), 15)</f>
        <v>52.598093666666649</v>
      </c>
      <c r="J23" s="219">
        <f t="shared" si="1"/>
        <v>4.8724959810172094E-2</v>
      </c>
    </row>
    <row r="24" spans="1:11" ht="15" customHeight="1">
      <c r="A24" s="216" t="s">
        <v>1233</v>
      </c>
      <c r="B24" s="216" t="s">
        <v>1234</v>
      </c>
      <c r="C24" s="217">
        <f>'Exh AEB-R-7 Staff Upd. GR'!E24</f>
        <v>0.05</v>
      </c>
      <c r="D24" s="220">
        <f>0.4141*(1+C24)</f>
        <v>0.43480500000000005</v>
      </c>
      <c r="E24" s="220">
        <v>0.43480500000000005</v>
      </c>
      <c r="F24" s="220">
        <v>0.43480500000000005</v>
      </c>
      <c r="G24" s="218">
        <v>0.43480500000000005</v>
      </c>
      <c r="H24" s="218">
        <f t="shared" si="0"/>
        <v>1.7392200000000002</v>
      </c>
      <c r="I24" s="218">
        <f>INDEX('Exh AEB-R-7 Staff Upd.Price'!$1:$1048576, MATCH('Exh AEB-R-7 Staff Upd. Div.'!$B24, 'Exh AEB-R-7 Staff Upd.Price'!$B:$B, 0), 15)</f>
        <v>38.168985333333339</v>
      </c>
      <c r="J24" s="219">
        <f t="shared" si="1"/>
        <v>4.5566314766065388E-2</v>
      </c>
    </row>
    <row r="25" spans="1:11" ht="15" customHeight="1">
      <c r="A25" s="216" t="s">
        <v>48</v>
      </c>
      <c r="B25" s="216" t="s">
        <v>49</v>
      </c>
      <c r="C25" s="217">
        <f>'Exh AEB-R-7 Staff Upd. GR'!E25</f>
        <v>4.4999999999999998E-2</v>
      </c>
      <c r="D25" s="220">
        <v>0.41249999999999998</v>
      </c>
      <c r="E25" s="220">
        <f t="shared" ref="E25" si="4">D25*(1+C25)</f>
        <v>0.43106249999999996</v>
      </c>
      <c r="F25" s="220">
        <v>0.43106249999999996</v>
      </c>
      <c r="G25" s="218">
        <v>0.43106249999999996</v>
      </c>
      <c r="H25" s="218">
        <f t="shared" si="0"/>
        <v>1.7056874999999998</v>
      </c>
      <c r="I25" s="218">
        <f>INDEX('Exh AEB-R-7 Staff Upd.Price'!$1:$1048576, MATCH('Exh AEB-R-7 Staff Upd. Div.'!$B25, 'Exh AEB-R-7 Staff Upd.Price'!$B:$B, 0), 15)</f>
        <v>68.37250008333335</v>
      </c>
      <c r="J25" s="219">
        <f t="shared" si="1"/>
        <v>2.4946981577696942E-2</v>
      </c>
    </row>
    <row r="26" spans="1:11" ht="15" customHeight="1">
      <c r="A26" s="216" t="s">
        <v>50</v>
      </c>
      <c r="B26" s="216" t="s">
        <v>51</v>
      </c>
      <c r="C26" s="217">
        <f>'Exh AEB-R-7 Staff Upd. GR'!E26</f>
        <v>4.4999999999999998E-2</v>
      </c>
      <c r="D26" s="220">
        <v>0.45250000000000001</v>
      </c>
      <c r="E26" s="220">
        <v>0.45250000000000001</v>
      </c>
      <c r="F26" s="220">
        <f>E26*(1+C26)</f>
        <v>0.47286249999999996</v>
      </c>
      <c r="G26" s="218">
        <v>0.47308875000000006</v>
      </c>
      <c r="H26" s="218">
        <f t="shared" si="0"/>
        <v>1.85095125</v>
      </c>
      <c r="I26" s="218">
        <f>INDEX('Exh AEB-R-7 Staff Upd.Price'!$1:$1048576, MATCH('Exh AEB-R-7 Staff Upd. Div.'!$B26, 'Exh AEB-R-7 Staff Upd.Price'!$B:$B, 0), 15)</f>
        <v>47.58028216666667</v>
      </c>
      <c r="J26" s="219">
        <f t="shared" si="1"/>
        <v>3.8901645087273597E-2</v>
      </c>
    </row>
    <row r="27" spans="1:11" ht="15" customHeight="1">
      <c r="A27" s="216" t="s">
        <v>1317</v>
      </c>
      <c r="B27" s="216" t="s">
        <v>1037</v>
      </c>
      <c r="C27" s="217">
        <f>'Exh AEB-R-7 Staff Upd. GR'!E27</f>
        <v>6.0499999999999998E-2</v>
      </c>
      <c r="D27" s="220">
        <v>0.72750000000000004</v>
      </c>
      <c r="E27" s="220">
        <f t="shared" ref="E27:E28" si="5">D27*(1+C27)</f>
        <v>0.77151375</v>
      </c>
      <c r="F27" s="220">
        <v>0.77151375</v>
      </c>
      <c r="G27" s="218">
        <v>0.77151375</v>
      </c>
      <c r="H27" s="218">
        <f t="shared" si="0"/>
        <v>3.04204125</v>
      </c>
      <c r="I27" s="218">
        <f>INDEX('Exh AEB-R-7 Staff Upd.Price'!$1:$1048576, MATCH('Exh AEB-R-7 Staff Upd. Div.'!$B27, 'Exh AEB-R-7 Staff Upd.Price'!$B:$B, 0), 15)</f>
        <v>95.970001083333329</v>
      </c>
      <c r="J27" s="219">
        <f t="shared" si="1"/>
        <v>3.169783490320599E-2</v>
      </c>
    </row>
    <row r="28" spans="1:11" ht="15" customHeight="1">
      <c r="A28" s="216" t="s">
        <v>54</v>
      </c>
      <c r="B28" s="216" t="s">
        <v>55</v>
      </c>
      <c r="C28" s="217">
        <f>'Exh AEB-R-7 Staff Upd. GR'!E28</f>
        <v>6.2E-2</v>
      </c>
      <c r="D28" s="220">
        <v>0.48749999999999999</v>
      </c>
      <c r="E28" s="220">
        <f t="shared" si="5"/>
        <v>0.51772499999999999</v>
      </c>
      <c r="F28" s="220">
        <v>0.51772499999999999</v>
      </c>
      <c r="G28" s="218">
        <v>0.51772499999999999</v>
      </c>
      <c r="H28" s="218">
        <f t="shared" si="0"/>
        <v>2.0406750000000002</v>
      </c>
      <c r="I28" s="218">
        <f>INDEX('Exh AEB-R-7 Staff Upd.Price'!$1:$1048576, MATCH('Exh AEB-R-7 Staff Upd. Div.'!$B28, 'Exh AEB-R-7 Staff Upd.Price'!$B:$B, 0), 15)</f>
        <v>68.400715666666656</v>
      </c>
      <c r="J28" s="219">
        <f t="shared" si="1"/>
        <v>2.9834117671293185E-2</v>
      </c>
    </row>
    <row r="29" spans="1:11" ht="6" customHeight="1">
      <c r="A29" s="210"/>
      <c r="B29" s="210"/>
      <c r="C29" s="210"/>
      <c r="D29" s="210"/>
      <c r="E29" s="210"/>
      <c r="F29" s="210"/>
      <c r="G29" s="210"/>
      <c r="H29" s="210"/>
      <c r="I29" s="210"/>
      <c r="J29" s="210"/>
    </row>
    <row r="30" spans="1:11" ht="6" customHeight="1"/>
    <row r="31" spans="1:11" ht="6" customHeight="1"/>
    <row r="32" spans="1:11" ht="15" customHeight="1">
      <c r="A32" s="210" t="s">
        <v>81</v>
      </c>
    </row>
    <row r="33" spans="1:1" ht="15" customHeight="1">
      <c r="A33" s="208" t="s">
        <v>1523</v>
      </c>
    </row>
    <row r="34" spans="1:1" ht="15" customHeight="1">
      <c r="A34" s="208" t="s">
        <v>1338</v>
      </c>
    </row>
    <row r="35" spans="1:1" ht="15" customHeight="1">
      <c r="A35" s="208" t="s">
        <v>1339</v>
      </c>
    </row>
    <row r="36" spans="1:1" ht="15" customHeight="1">
      <c r="A36" s="208" t="s">
        <v>1524</v>
      </c>
    </row>
    <row r="37" spans="1:1" ht="15" customHeight="1">
      <c r="A37" s="208" t="s">
        <v>1340</v>
      </c>
    </row>
  </sheetData>
  <mergeCells count="9">
    <mergeCell ref="J6:J7"/>
    <mergeCell ref="A2:J2"/>
    <mergeCell ref="A3:J3"/>
    <mergeCell ref="A6:A7"/>
    <mergeCell ref="B6:B7"/>
    <mergeCell ref="C6:C7"/>
    <mergeCell ref="D6:G6"/>
    <mergeCell ref="H6:H7"/>
    <mergeCell ref="I6:I7"/>
  </mergeCells>
  <printOptions horizontalCentered="1"/>
  <pageMargins left="0.7" right="0.7" top="0.75" bottom="0.75" header="0.3" footer="0.3"/>
  <pageSetup scale="91" firstPageNumber="2" orientation="landscape" useFirstPageNumber="1" horizontalDpi="1200" verticalDpi="1200" r:id="rId1"/>
  <headerFooter scaleWithDoc="0">
    <oddHeader>&amp;RExhibit AEB-R-7
Docket No. 53719
Page &amp;P of 4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/>
    <pageSetUpPr autoPageBreaks="0"/>
  </sheetPr>
  <dimension ref="A2:O31"/>
  <sheetViews>
    <sheetView zoomScale="50" zoomScaleNormal="50" workbookViewId="0">
      <selection activeCell="M21" sqref="M21"/>
    </sheetView>
  </sheetViews>
  <sheetFormatPr defaultColWidth="8.7265625" defaultRowHeight="15" customHeight="1"/>
  <cols>
    <col min="1" max="1" width="36.1796875" style="208" bestFit="1" customWidth="1"/>
    <col min="2" max="2" width="13.453125" style="208" bestFit="1" customWidth="1"/>
    <col min="3" max="3" width="11.54296875" style="208" bestFit="1" customWidth="1"/>
    <col min="4" max="5" width="11.90625" style="208" bestFit="1" customWidth="1"/>
    <col min="6" max="6" width="10.6328125" style="208" bestFit="1" customWidth="1"/>
    <col min="7" max="8" width="11.54296875" style="208" bestFit="1" customWidth="1"/>
    <col min="9" max="9" width="11.90625" style="208" bestFit="1" customWidth="1"/>
    <col min="10" max="10" width="11.54296875" style="208" bestFit="1" customWidth="1"/>
    <col min="11" max="12" width="12.453125" style="208" bestFit="1" customWidth="1"/>
    <col min="13" max="13" width="12.81640625" style="208" bestFit="1" customWidth="1"/>
    <col min="14" max="14" width="12.453125" style="208" bestFit="1" customWidth="1"/>
    <col min="15" max="15" width="19.1796875" style="208" bestFit="1" customWidth="1"/>
    <col min="16" max="16384" width="8.7265625" style="208"/>
  </cols>
  <sheetData>
    <row r="2" spans="1:15" s="225" customFormat="1" ht="15" customHeight="1">
      <c r="A2" s="394" t="s">
        <v>1343</v>
      </c>
      <c r="B2" s="394"/>
      <c r="C2" s="394"/>
      <c r="D2" s="394"/>
      <c r="E2" s="394"/>
      <c r="F2" s="394"/>
      <c r="G2" s="394"/>
      <c r="H2" s="394"/>
      <c r="I2" s="394"/>
      <c r="J2" s="394"/>
      <c r="K2" s="394"/>
      <c r="L2" s="394"/>
      <c r="M2" s="394"/>
      <c r="N2" s="394"/>
      <c r="O2" s="394"/>
    </row>
    <row r="3" spans="1:15" ht="15" customHeight="1">
      <c r="A3" s="395" t="s">
        <v>1342</v>
      </c>
      <c r="B3" s="395"/>
      <c r="C3" s="395"/>
      <c r="D3" s="395"/>
      <c r="E3" s="395"/>
      <c r="F3" s="395"/>
      <c r="G3" s="395"/>
      <c r="H3" s="395"/>
      <c r="I3" s="395"/>
      <c r="J3" s="395"/>
      <c r="K3" s="395"/>
      <c r="L3" s="395"/>
      <c r="M3" s="395"/>
      <c r="N3" s="395"/>
      <c r="O3" s="395"/>
    </row>
    <row r="4" spans="1:15" ht="15" customHeight="1">
      <c r="A4" s="210"/>
      <c r="B4" s="210"/>
      <c r="C4" s="210"/>
      <c r="D4" s="210"/>
      <c r="E4" s="210"/>
      <c r="F4" s="210"/>
      <c r="G4" s="210"/>
      <c r="H4" s="210"/>
      <c r="I4" s="210"/>
      <c r="J4" s="210"/>
      <c r="K4" s="210"/>
      <c r="L4" s="210"/>
      <c r="M4" s="210"/>
      <c r="N4" s="210"/>
      <c r="O4" s="210"/>
    </row>
    <row r="5" spans="1:15" ht="6" customHeight="1"/>
    <row r="6" spans="1:15" ht="15" customHeight="1">
      <c r="A6" s="211" t="s">
        <v>16</v>
      </c>
      <c r="B6" s="211" t="s">
        <v>1307</v>
      </c>
      <c r="C6" s="226">
        <v>44788</v>
      </c>
      <c r="D6" s="226">
        <v>44795</v>
      </c>
      <c r="E6" s="226">
        <v>44802</v>
      </c>
      <c r="F6" s="226">
        <v>44809</v>
      </c>
      <c r="G6" s="226">
        <v>44816</v>
      </c>
      <c r="H6" s="226">
        <v>44823</v>
      </c>
      <c r="I6" s="226">
        <v>44830</v>
      </c>
      <c r="J6" s="226">
        <v>44837</v>
      </c>
      <c r="K6" s="226">
        <v>44844</v>
      </c>
      <c r="L6" s="226">
        <v>44851</v>
      </c>
      <c r="M6" s="226">
        <v>44858</v>
      </c>
      <c r="N6" s="226">
        <v>44865</v>
      </c>
      <c r="O6" s="211" t="s">
        <v>1318</v>
      </c>
    </row>
    <row r="7" spans="1:15" ht="15" customHeight="1">
      <c r="A7" s="212"/>
      <c r="B7" s="212"/>
      <c r="C7" s="212" t="s">
        <v>67</v>
      </c>
      <c r="D7" s="212" t="s">
        <v>68</v>
      </c>
      <c r="E7" s="212" t="s">
        <v>69</v>
      </c>
      <c r="F7" s="212" t="s">
        <v>70</v>
      </c>
      <c r="G7" s="212" t="s">
        <v>71</v>
      </c>
      <c r="H7" s="212" t="s">
        <v>72</v>
      </c>
      <c r="I7" s="212" t="s">
        <v>95</v>
      </c>
      <c r="J7" s="212" t="s">
        <v>96</v>
      </c>
      <c r="K7" s="212" t="s">
        <v>97</v>
      </c>
      <c r="L7" s="212" t="s">
        <v>98</v>
      </c>
      <c r="M7" s="212" t="s">
        <v>99</v>
      </c>
      <c r="N7" s="212" t="s">
        <v>1319</v>
      </c>
      <c r="O7" s="212" t="s">
        <v>1320</v>
      </c>
    </row>
    <row r="8" spans="1:15" ht="6" customHeight="1">
      <c r="A8" s="210"/>
      <c r="B8" s="210"/>
      <c r="C8" s="227"/>
      <c r="D8" s="227"/>
      <c r="E8" s="227"/>
      <c r="F8" s="227"/>
      <c r="G8" s="227"/>
      <c r="H8" s="227"/>
      <c r="I8" s="227"/>
      <c r="J8" s="227"/>
      <c r="K8" s="227"/>
      <c r="L8" s="227"/>
      <c r="M8" s="227"/>
      <c r="N8" s="227"/>
      <c r="O8" s="210"/>
    </row>
    <row r="9" spans="1:15" ht="6" customHeight="1">
      <c r="C9" s="228"/>
      <c r="D9" s="228"/>
      <c r="E9" s="228"/>
      <c r="F9" s="228"/>
      <c r="G9" s="228"/>
      <c r="H9" s="228"/>
      <c r="I9" s="228"/>
      <c r="J9" s="228"/>
      <c r="K9" s="228"/>
      <c r="L9" s="228"/>
      <c r="M9" s="228"/>
      <c r="N9" s="228"/>
    </row>
    <row r="10" spans="1:15" ht="15" customHeight="1">
      <c r="A10" s="216" t="s">
        <v>28</v>
      </c>
      <c r="B10" s="216" t="s">
        <v>29</v>
      </c>
      <c r="C10" s="229">
        <v>63.330002</v>
      </c>
      <c r="D10" s="229">
        <v>60.029998999999997</v>
      </c>
      <c r="E10" s="229">
        <v>60.060001</v>
      </c>
      <c r="F10" s="229">
        <v>61</v>
      </c>
      <c r="G10" s="229">
        <v>58.130001</v>
      </c>
      <c r="H10" s="229">
        <v>56.209999000000003</v>
      </c>
      <c r="I10" s="229">
        <v>50.049999</v>
      </c>
      <c r="J10" s="229">
        <v>48.41</v>
      </c>
      <c r="K10" s="229">
        <v>48.939999</v>
      </c>
      <c r="L10" s="229">
        <v>52.34</v>
      </c>
      <c r="M10" s="229">
        <v>57.110000999999997</v>
      </c>
      <c r="N10" s="230">
        <v>55.279998999999997</v>
      </c>
      <c r="O10" s="231">
        <f>AVERAGE(C10:N10)</f>
        <v>55.907499999999999</v>
      </c>
    </row>
    <row r="11" spans="1:15" ht="15" customHeight="1">
      <c r="A11" s="216" t="s">
        <v>31</v>
      </c>
      <c r="B11" s="216" t="s">
        <v>32</v>
      </c>
      <c r="C11" s="229">
        <v>63.501511000000001</v>
      </c>
      <c r="D11" s="229">
        <v>61.746391000000003</v>
      </c>
      <c r="E11" s="229">
        <v>60.972954000000001</v>
      </c>
      <c r="F11" s="229">
        <v>62.539664999999999</v>
      </c>
      <c r="G11" s="229">
        <v>60.348247999999998</v>
      </c>
      <c r="H11" s="229">
        <v>59.019516000000003</v>
      </c>
      <c r="I11" s="229">
        <v>52.544426000000001</v>
      </c>
      <c r="J11" s="229">
        <v>49.232509999999998</v>
      </c>
      <c r="K11" s="229">
        <v>48.518566</v>
      </c>
      <c r="L11" s="229">
        <v>49.341583</v>
      </c>
      <c r="M11" s="229">
        <v>51.929637999999997</v>
      </c>
      <c r="N11" s="230">
        <v>52.73</v>
      </c>
      <c r="O11" s="231">
        <f t="shared" ref="O11:O27" si="0">AVERAGE(C11:N11)</f>
        <v>56.035417333333335</v>
      </c>
    </row>
    <row r="12" spans="1:15" ht="15" customHeight="1">
      <c r="A12" s="216" t="s">
        <v>33</v>
      </c>
      <c r="B12" s="216" t="s">
        <v>34</v>
      </c>
      <c r="C12" s="229">
        <v>96.731941000000006</v>
      </c>
      <c r="D12" s="229">
        <v>94.188193999999996</v>
      </c>
      <c r="E12" s="229">
        <v>92.340003999999993</v>
      </c>
      <c r="F12" s="229">
        <v>95.002990999999994</v>
      </c>
      <c r="G12" s="229">
        <v>91.730002999999996</v>
      </c>
      <c r="H12" s="229">
        <v>89.080001999999993</v>
      </c>
      <c r="I12" s="229">
        <v>80.550003000000004</v>
      </c>
      <c r="J12" s="229">
        <v>76.959998999999996</v>
      </c>
      <c r="K12" s="229">
        <v>76.25</v>
      </c>
      <c r="L12" s="229">
        <v>77.580001999999993</v>
      </c>
      <c r="M12" s="229">
        <v>82.330001999999993</v>
      </c>
      <c r="N12" s="230">
        <v>81.029999000000004</v>
      </c>
      <c r="O12" s="231">
        <f t="shared" si="0"/>
        <v>86.147761666666668</v>
      </c>
    </row>
    <row r="13" spans="1:15" ht="15" customHeight="1">
      <c r="A13" s="216" t="s">
        <v>35</v>
      </c>
      <c r="B13" s="216" t="s">
        <v>36</v>
      </c>
      <c r="C13" s="229">
        <v>104.94000200000001</v>
      </c>
      <c r="D13" s="229">
        <v>101.82</v>
      </c>
      <c r="E13" s="229">
        <v>101.089996</v>
      </c>
      <c r="F13" s="229">
        <v>104.709999</v>
      </c>
      <c r="G13" s="229">
        <v>100.360001</v>
      </c>
      <c r="H13" s="229">
        <v>97.739998</v>
      </c>
      <c r="I13" s="229">
        <v>86.449996999999996</v>
      </c>
      <c r="J13" s="229">
        <v>82.989998</v>
      </c>
      <c r="K13" s="229">
        <v>83.519997000000004</v>
      </c>
      <c r="L13" s="229">
        <v>85.629997000000003</v>
      </c>
      <c r="M13" s="229">
        <v>89.400002000000001</v>
      </c>
      <c r="N13" s="229">
        <v>89.57</v>
      </c>
      <c r="O13" s="231">
        <f t="shared" si="0"/>
        <v>94.01833225</v>
      </c>
    </row>
    <row r="14" spans="1:15" ht="15" customHeight="1">
      <c r="A14" s="216" t="s">
        <v>1310</v>
      </c>
      <c r="B14" s="216" t="s">
        <v>1311</v>
      </c>
      <c r="C14" s="229">
        <v>44.192646000000003</v>
      </c>
      <c r="D14" s="229">
        <v>42.639999000000003</v>
      </c>
      <c r="E14" s="229">
        <v>40.659999999999997</v>
      </c>
      <c r="F14" s="229">
        <v>41.130001</v>
      </c>
      <c r="G14" s="229">
        <v>40.799999</v>
      </c>
      <c r="H14" s="229">
        <v>41.419998</v>
      </c>
      <c r="I14" s="229">
        <v>37.049999</v>
      </c>
      <c r="J14" s="229">
        <v>36.57</v>
      </c>
      <c r="K14" s="229">
        <v>37.57</v>
      </c>
      <c r="L14" s="229">
        <v>38.93</v>
      </c>
      <c r="M14" s="229">
        <v>41.119999</v>
      </c>
      <c r="N14" s="229">
        <v>37.119999</v>
      </c>
      <c r="O14" s="231">
        <f t="shared" si="0"/>
        <v>39.933553333333329</v>
      </c>
    </row>
    <row r="15" spans="1:15" ht="15" customHeight="1">
      <c r="A15" s="216" t="s">
        <v>1312</v>
      </c>
      <c r="B15" s="216" t="s">
        <v>1313</v>
      </c>
      <c r="C15" s="229">
        <v>78.562591999999995</v>
      </c>
      <c r="D15" s="229">
        <v>78.019997000000004</v>
      </c>
      <c r="E15" s="229">
        <v>75.800003000000004</v>
      </c>
      <c r="F15" s="229">
        <v>78.260002</v>
      </c>
      <c r="G15" s="229">
        <v>76.410004000000001</v>
      </c>
      <c r="H15" s="229">
        <v>73.279999000000004</v>
      </c>
      <c r="I15" s="229">
        <v>67.730002999999996</v>
      </c>
      <c r="J15" s="229">
        <v>64.730002999999996</v>
      </c>
      <c r="K15" s="229">
        <v>61.349997999999999</v>
      </c>
      <c r="L15" s="229">
        <v>61.330002</v>
      </c>
      <c r="M15" s="229">
        <v>65.870002999999997</v>
      </c>
      <c r="N15" s="229">
        <v>64.739998</v>
      </c>
      <c r="O15" s="231">
        <f t="shared" si="0"/>
        <v>70.506883666666667</v>
      </c>
    </row>
    <row r="16" spans="1:15" ht="15" customHeight="1">
      <c r="A16" s="216" t="s">
        <v>1314</v>
      </c>
      <c r="B16" s="216" t="s">
        <v>358</v>
      </c>
      <c r="C16" s="229">
        <v>84.920806999999996</v>
      </c>
      <c r="D16" s="229">
        <v>82.40155</v>
      </c>
      <c r="E16" s="229">
        <v>81.161758000000006</v>
      </c>
      <c r="F16" s="229">
        <v>83.160004000000001</v>
      </c>
      <c r="G16" s="229">
        <v>80.819999999999993</v>
      </c>
      <c r="H16" s="229">
        <v>77.75</v>
      </c>
      <c r="I16" s="229">
        <v>69.110000999999997</v>
      </c>
      <c r="J16" s="229">
        <v>64.389999000000003</v>
      </c>
      <c r="K16" s="229">
        <v>64.309997999999993</v>
      </c>
      <c r="L16" s="229">
        <v>65.529999000000004</v>
      </c>
      <c r="M16" s="229">
        <v>69.410004000000001</v>
      </c>
      <c r="N16" s="229">
        <v>67.129997000000003</v>
      </c>
      <c r="O16" s="231">
        <f t="shared" si="0"/>
        <v>74.174509749999984</v>
      </c>
    </row>
    <row r="17" spans="1:15" ht="15" customHeight="1">
      <c r="A17" s="216" t="s">
        <v>38</v>
      </c>
      <c r="B17" s="216" t="s">
        <v>39</v>
      </c>
      <c r="C17" s="229">
        <v>113.239998</v>
      </c>
      <c r="D17" s="229">
        <v>108.730003</v>
      </c>
      <c r="E17" s="229">
        <v>107</v>
      </c>
      <c r="F17" s="229">
        <v>109.879997</v>
      </c>
      <c r="G17" s="229">
        <v>106.110001</v>
      </c>
      <c r="H17" s="229">
        <v>103.709999</v>
      </c>
      <c r="I17" s="229">
        <v>93.019997000000004</v>
      </c>
      <c r="J17" s="229">
        <v>89.07</v>
      </c>
      <c r="K17" s="229">
        <v>86.82</v>
      </c>
      <c r="L17" s="229">
        <v>88.459998999999996</v>
      </c>
      <c r="M17" s="229">
        <v>94</v>
      </c>
      <c r="N17" s="229">
        <v>93.610000999999997</v>
      </c>
      <c r="O17" s="231">
        <f t="shared" si="0"/>
        <v>99.47083291666668</v>
      </c>
    </row>
    <row r="18" spans="1:15" ht="15" customHeight="1">
      <c r="A18" s="216" t="s">
        <v>40</v>
      </c>
      <c r="B18" s="216" t="s">
        <v>41</v>
      </c>
      <c r="C18" s="229">
        <v>70.755386000000001</v>
      </c>
      <c r="D18" s="229">
        <v>69.480002999999996</v>
      </c>
      <c r="E18" s="229">
        <v>68.370002999999997</v>
      </c>
      <c r="F18" s="229">
        <v>70.150002000000001</v>
      </c>
      <c r="G18" s="229">
        <v>67.069999999999993</v>
      </c>
      <c r="H18" s="229">
        <v>64.949996999999996</v>
      </c>
      <c r="I18" s="229">
        <v>59.400002000000001</v>
      </c>
      <c r="J18" s="229">
        <v>57.040000999999997</v>
      </c>
      <c r="K18" s="229">
        <v>56.27</v>
      </c>
      <c r="L18" s="229">
        <v>58.16</v>
      </c>
      <c r="M18" s="229">
        <v>61.959999000000003</v>
      </c>
      <c r="N18" s="229">
        <v>62.599997999999999</v>
      </c>
      <c r="O18" s="231">
        <f t="shared" si="0"/>
        <v>63.850449249999997</v>
      </c>
    </row>
    <row r="19" spans="1:15" s="224" customFormat="1" ht="15" customHeight="1">
      <c r="A19" s="221" t="s">
        <v>1315</v>
      </c>
      <c r="B19" s="221" t="s">
        <v>1316</v>
      </c>
      <c r="C19" s="229">
        <v>46.025497000000001</v>
      </c>
      <c r="D19" s="229">
        <v>45.110000999999997</v>
      </c>
      <c r="E19" s="229">
        <v>44.34</v>
      </c>
      <c r="F19" s="229">
        <v>44.880001</v>
      </c>
      <c r="G19" s="229">
        <v>42.849997999999999</v>
      </c>
      <c r="H19" s="229">
        <v>41.349997999999999</v>
      </c>
      <c r="I19" s="229">
        <v>37.990001999999997</v>
      </c>
      <c r="J19" s="229">
        <v>36.970001000000003</v>
      </c>
      <c r="K19" s="229">
        <v>36.220001000000003</v>
      </c>
      <c r="L19" s="229">
        <v>37.57</v>
      </c>
      <c r="M19" s="229">
        <v>38.939999</v>
      </c>
      <c r="N19" s="229">
        <v>39.630001</v>
      </c>
      <c r="O19" s="232">
        <f t="shared" si="0"/>
        <v>40.989624916666671</v>
      </c>
    </row>
    <row r="20" spans="1:15" ht="15" customHeight="1">
      <c r="A20" s="216" t="s">
        <v>42</v>
      </c>
      <c r="B20" s="216" t="s">
        <v>43</v>
      </c>
      <c r="C20" s="229">
        <v>114.449867</v>
      </c>
      <c r="D20" s="229">
        <v>110.60907</v>
      </c>
      <c r="E20" s="229">
        <v>108.316498</v>
      </c>
      <c r="F20" s="229">
        <v>110.222008</v>
      </c>
      <c r="G20" s="229">
        <v>107.939369</v>
      </c>
      <c r="H20" s="229">
        <v>107.59201</v>
      </c>
      <c r="I20" s="229">
        <v>98.262939000000003</v>
      </c>
      <c r="J20" s="229">
        <v>95.603156999999996</v>
      </c>
      <c r="K20" s="229">
        <v>94.064850000000007</v>
      </c>
      <c r="L20" s="229">
        <v>96.585685999999995</v>
      </c>
      <c r="M20" s="229">
        <v>103.453468</v>
      </c>
      <c r="N20" s="229">
        <v>103.016792</v>
      </c>
      <c r="O20" s="231">
        <f t="shared" si="0"/>
        <v>104.17630949999999</v>
      </c>
    </row>
    <row r="21" spans="1:15" ht="15" customHeight="1">
      <c r="A21" s="216" t="s">
        <v>44</v>
      </c>
      <c r="B21" s="216" t="s">
        <v>45</v>
      </c>
      <c r="C21" s="229">
        <v>89.277039000000002</v>
      </c>
      <c r="D21" s="229">
        <v>87.634995000000004</v>
      </c>
      <c r="E21" s="229">
        <v>84.699241999999998</v>
      </c>
      <c r="F21" s="229">
        <v>89.900002000000001</v>
      </c>
      <c r="G21" s="229">
        <v>84.790001000000004</v>
      </c>
      <c r="H21" s="229">
        <v>82.519997000000004</v>
      </c>
      <c r="I21" s="229">
        <v>78.410004000000001</v>
      </c>
      <c r="J21" s="229">
        <v>76.730002999999996</v>
      </c>
      <c r="K21" s="229">
        <v>71.769997000000004</v>
      </c>
      <c r="L21" s="229">
        <v>71.650002000000001</v>
      </c>
      <c r="M21" s="229">
        <v>79.029999000000004</v>
      </c>
      <c r="N21" s="229">
        <v>78.800003000000004</v>
      </c>
      <c r="O21" s="231">
        <f t="shared" si="0"/>
        <v>81.267606999999998</v>
      </c>
    </row>
    <row r="22" spans="1:15" ht="15" customHeight="1">
      <c r="A22" s="216" t="s">
        <v>46</v>
      </c>
      <c r="B22" s="216" t="s">
        <v>47</v>
      </c>
      <c r="C22" s="229">
        <v>55.635947999999999</v>
      </c>
      <c r="D22" s="229">
        <v>54.805709999999998</v>
      </c>
      <c r="E22" s="229">
        <v>52.710341999999997</v>
      </c>
      <c r="F22" s="229">
        <v>54.558613000000001</v>
      </c>
      <c r="G22" s="229">
        <v>53.036507</v>
      </c>
      <c r="H22" s="229">
        <v>52.700001</v>
      </c>
      <c r="I22" s="229">
        <v>49.279998999999997</v>
      </c>
      <c r="J22" s="229">
        <v>49.810001</v>
      </c>
      <c r="K22" s="229">
        <v>50.490001999999997</v>
      </c>
      <c r="L22" s="229">
        <v>52.18</v>
      </c>
      <c r="M22" s="229">
        <v>53.43</v>
      </c>
      <c r="N22" s="229">
        <v>52.540000999999997</v>
      </c>
      <c r="O22" s="231">
        <f t="shared" si="0"/>
        <v>52.598093666666649</v>
      </c>
    </row>
    <row r="23" spans="1:15" ht="15" customHeight="1">
      <c r="A23" s="216" t="s">
        <v>1233</v>
      </c>
      <c r="B23" s="216" t="s">
        <v>1234</v>
      </c>
      <c r="C23" s="229">
        <v>42.286793000000003</v>
      </c>
      <c r="D23" s="229">
        <v>41.021552999999997</v>
      </c>
      <c r="E23" s="229">
        <v>40.191237999999998</v>
      </c>
      <c r="F23" s="229">
        <v>41.367516000000002</v>
      </c>
      <c r="G23" s="229">
        <v>40.438353999999997</v>
      </c>
      <c r="H23" s="229">
        <v>39.459766000000002</v>
      </c>
      <c r="I23" s="229">
        <v>36.039658000000003</v>
      </c>
      <c r="J23" s="229">
        <v>34.042946000000001</v>
      </c>
      <c r="K23" s="229">
        <v>33.759998000000003</v>
      </c>
      <c r="L23" s="229">
        <v>34.970001000000003</v>
      </c>
      <c r="M23" s="229">
        <v>36.909999999999997</v>
      </c>
      <c r="N23" s="229">
        <v>37.540000999999997</v>
      </c>
      <c r="O23" s="231">
        <f t="shared" si="0"/>
        <v>38.168985333333339</v>
      </c>
    </row>
    <row r="24" spans="1:15" ht="15" customHeight="1">
      <c r="A24" s="216" t="s">
        <v>48</v>
      </c>
      <c r="B24" s="216" t="s">
        <v>49</v>
      </c>
      <c r="C24" s="229">
        <v>80.989998</v>
      </c>
      <c r="D24" s="229">
        <v>77.690002000000007</v>
      </c>
      <c r="E24" s="229">
        <v>75.639999000000003</v>
      </c>
      <c r="F24" s="229">
        <v>75.279999000000004</v>
      </c>
      <c r="G24" s="229">
        <v>69.800003000000004</v>
      </c>
      <c r="H24" s="229">
        <v>65.150002000000001</v>
      </c>
      <c r="I24" s="229">
        <v>61.52</v>
      </c>
      <c r="J24" s="229">
        <v>61.75</v>
      </c>
      <c r="K24" s="229">
        <v>63.57</v>
      </c>
      <c r="L24" s="229">
        <v>64.639999000000003</v>
      </c>
      <c r="M24" s="229">
        <v>68.699996999999996</v>
      </c>
      <c r="N24" s="229">
        <v>55.740001999999997</v>
      </c>
      <c r="O24" s="231">
        <f t="shared" si="0"/>
        <v>68.37250008333335</v>
      </c>
    </row>
    <row r="25" spans="1:15" ht="15" customHeight="1">
      <c r="A25" s="216" t="s">
        <v>50</v>
      </c>
      <c r="B25" s="216" t="s">
        <v>51</v>
      </c>
      <c r="C25" s="229">
        <v>54.733192000000003</v>
      </c>
      <c r="D25" s="229">
        <v>52.097118000000002</v>
      </c>
      <c r="E25" s="229">
        <v>51.254767999999999</v>
      </c>
      <c r="F25" s="229">
        <v>51.680900999999999</v>
      </c>
      <c r="G25" s="229">
        <v>49.698891000000003</v>
      </c>
      <c r="H25" s="229">
        <v>48.638514999999998</v>
      </c>
      <c r="I25" s="229">
        <v>43.459999000000003</v>
      </c>
      <c r="J25" s="229">
        <v>42.400002000000001</v>
      </c>
      <c r="K25" s="229">
        <v>42.369999</v>
      </c>
      <c r="L25" s="229">
        <v>43.790000999999997</v>
      </c>
      <c r="M25" s="229">
        <v>45.459999000000003</v>
      </c>
      <c r="N25" s="229">
        <v>45.380001</v>
      </c>
      <c r="O25" s="231">
        <f t="shared" si="0"/>
        <v>47.58028216666667</v>
      </c>
    </row>
    <row r="26" spans="1:15" ht="15" customHeight="1">
      <c r="A26" s="216" t="s">
        <v>1317</v>
      </c>
      <c r="B26" s="216" t="s">
        <v>1037</v>
      </c>
      <c r="C26" s="229">
        <v>107.69000200000001</v>
      </c>
      <c r="D26" s="229">
        <v>104.790001</v>
      </c>
      <c r="E26" s="229">
        <v>103.010002</v>
      </c>
      <c r="F26" s="229">
        <v>106.44000200000001</v>
      </c>
      <c r="G26" s="229">
        <v>101.290001</v>
      </c>
      <c r="H26" s="229">
        <v>99.57</v>
      </c>
      <c r="I26" s="229">
        <v>89.43</v>
      </c>
      <c r="J26" s="229">
        <v>85.480002999999996</v>
      </c>
      <c r="K26" s="229">
        <v>84.300003000000004</v>
      </c>
      <c r="L26" s="229">
        <v>86.650002000000001</v>
      </c>
      <c r="M26" s="229">
        <v>91.599997999999999</v>
      </c>
      <c r="N26" s="229">
        <v>91.389999000000003</v>
      </c>
      <c r="O26" s="231">
        <f t="shared" si="0"/>
        <v>95.970001083333329</v>
      </c>
    </row>
    <row r="27" spans="1:15" ht="15" customHeight="1">
      <c r="A27" s="216" t="s">
        <v>54</v>
      </c>
      <c r="B27" s="216" t="s">
        <v>55</v>
      </c>
      <c r="C27" s="229">
        <v>76.439919000000003</v>
      </c>
      <c r="D27" s="229">
        <v>74.442977999999997</v>
      </c>
      <c r="E27" s="229">
        <v>73.926361</v>
      </c>
      <c r="F27" s="229">
        <v>76.479652000000002</v>
      </c>
      <c r="G27" s="229">
        <v>73.419669999999996</v>
      </c>
      <c r="H27" s="229">
        <v>71.559997999999993</v>
      </c>
      <c r="I27" s="229">
        <v>64</v>
      </c>
      <c r="J27" s="229">
        <v>59.860000999999997</v>
      </c>
      <c r="K27" s="229">
        <v>58.860000999999997</v>
      </c>
      <c r="L27" s="229">
        <v>60.900002000000001</v>
      </c>
      <c r="M27" s="229">
        <v>65.370002999999997</v>
      </c>
      <c r="N27" s="229">
        <v>65.550003000000004</v>
      </c>
      <c r="O27" s="231">
        <f t="shared" si="0"/>
        <v>68.400715666666656</v>
      </c>
    </row>
    <row r="28" spans="1:15" ht="6" customHeight="1">
      <c r="A28" s="210"/>
      <c r="B28" s="210"/>
      <c r="C28" s="210"/>
      <c r="D28" s="210"/>
      <c r="E28" s="210"/>
      <c r="F28" s="210"/>
      <c r="G28" s="210"/>
      <c r="H28" s="210"/>
      <c r="I28" s="210"/>
      <c r="J28" s="210"/>
      <c r="K28" s="210"/>
      <c r="L28" s="210"/>
      <c r="M28" s="210"/>
      <c r="N28" s="210"/>
      <c r="O28" s="210"/>
    </row>
    <row r="29" spans="1:15" ht="6" customHeight="1"/>
    <row r="30" spans="1:15" ht="15" customHeight="1">
      <c r="A30" s="233" t="s">
        <v>81</v>
      </c>
    </row>
    <row r="31" spans="1:15" ht="15" customHeight="1">
      <c r="A31" s="208" t="s">
        <v>1341</v>
      </c>
    </row>
  </sheetData>
  <mergeCells count="2">
    <mergeCell ref="A2:O2"/>
    <mergeCell ref="A3:O3"/>
  </mergeCells>
  <printOptions horizontalCentered="1"/>
  <pageMargins left="0.7" right="0.7" top="0.75" bottom="0.75" header="0.3" footer="0.3"/>
  <pageSetup scale="56" firstPageNumber="3" orientation="landscape" useFirstPageNumber="1" horizontalDpi="1200" verticalDpi="1200" r:id="rId1"/>
  <headerFooter scaleWithDoc="0">
    <oddHeader>&amp;RExhibit AEB-R-7
Docket No. 53719
Page &amp;P of 4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/>
    <pageSetUpPr autoPageBreaks="0"/>
  </sheetPr>
  <dimension ref="A2:G38"/>
  <sheetViews>
    <sheetView zoomScale="75" zoomScaleNormal="75" workbookViewId="0">
      <selection activeCell="M21" sqref="M21"/>
    </sheetView>
  </sheetViews>
  <sheetFormatPr defaultColWidth="8.7265625" defaultRowHeight="15" customHeight="1"/>
  <cols>
    <col min="1" max="1" width="34.7265625" style="208" customWidth="1"/>
    <col min="2" max="2" width="14.1796875" style="208" bestFit="1" customWidth="1"/>
    <col min="3" max="5" width="12.7265625" style="208" customWidth="1"/>
    <col min="6" max="16384" width="8.7265625" style="208"/>
  </cols>
  <sheetData>
    <row r="2" spans="1:7" ht="15" customHeight="1">
      <c r="A2" s="394" t="s">
        <v>1344</v>
      </c>
      <c r="B2" s="394"/>
      <c r="C2" s="394"/>
      <c r="D2" s="394"/>
      <c r="E2" s="394"/>
    </row>
    <row r="3" spans="1:7" ht="15" customHeight="1">
      <c r="A3" s="397" t="s">
        <v>1335</v>
      </c>
      <c r="B3" s="397"/>
      <c r="C3" s="397"/>
      <c r="D3" s="397"/>
      <c r="E3" s="397"/>
      <c r="F3" s="237"/>
      <c r="G3" s="237"/>
    </row>
    <row r="4" spans="1:7" ht="15" customHeight="1">
      <c r="A4" s="210"/>
      <c r="B4" s="210"/>
      <c r="C4" s="210"/>
      <c r="D4" s="210"/>
      <c r="E4" s="210"/>
    </row>
    <row r="5" spans="1:7" ht="6" customHeight="1"/>
    <row r="6" spans="1:7" ht="15" customHeight="1">
      <c r="A6" s="400" t="s">
        <v>16</v>
      </c>
      <c r="B6" s="400" t="s">
        <v>1307</v>
      </c>
      <c r="C6" s="400" t="s">
        <v>1308</v>
      </c>
      <c r="D6" s="400"/>
      <c r="E6" s="400"/>
    </row>
    <row r="7" spans="1:7" ht="15" customHeight="1">
      <c r="A7" s="400"/>
      <c r="B7" s="400"/>
      <c r="C7" s="211" t="s">
        <v>102</v>
      </c>
      <c r="D7" s="211" t="s">
        <v>1309</v>
      </c>
      <c r="E7" s="211" t="s">
        <v>100</v>
      </c>
    </row>
    <row r="8" spans="1:7" ht="15" customHeight="1">
      <c r="A8" s="212"/>
      <c r="B8" s="212"/>
      <c r="C8" s="212" t="s">
        <v>67</v>
      </c>
      <c r="D8" s="212" t="s">
        <v>68</v>
      </c>
      <c r="E8" s="212" t="s">
        <v>69</v>
      </c>
    </row>
    <row r="9" spans="1:7" ht="6" customHeight="1">
      <c r="A9" s="210"/>
      <c r="B9" s="210"/>
      <c r="C9" s="210"/>
      <c r="D9" s="210"/>
      <c r="E9" s="210"/>
    </row>
    <row r="10" spans="1:7" ht="6" customHeight="1"/>
    <row r="11" spans="1:7" ht="15" customHeight="1">
      <c r="A11" s="216" t="s">
        <v>28</v>
      </c>
      <c r="B11" s="216" t="s">
        <v>29</v>
      </c>
      <c r="C11" s="219">
        <v>0.06</v>
      </c>
      <c r="D11" s="223">
        <v>8.1000000000000003E-2</v>
      </c>
      <c r="E11" s="217">
        <f>AVERAGE(C11:D11)</f>
        <v>7.0500000000000007E-2</v>
      </c>
    </row>
    <row r="12" spans="1:7" ht="15" customHeight="1">
      <c r="A12" s="216" t="s">
        <v>31</v>
      </c>
      <c r="B12" s="216" t="s">
        <v>32</v>
      </c>
      <c r="C12" s="219">
        <v>0.06</v>
      </c>
      <c r="D12" s="223">
        <v>5.9000000000000004E-2</v>
      </c>
      <c r="E12" s="217">
        <f t="shared" ref="E12:E28" si="0">AVERAGE(C12:D12)</f>
        <v>5.9499999999999997E-2</v>
      </c>
    </row>
    <row r="13" spans="1:7" ht="15" customHeight="1">
      <c r="A13" s="216" t="s">
        <v>33</v>
      </c>
      <c r="B13" s="216" t="s">
        <v>34</v>
      </c>
      <c r="C13" s="219">
        <v>6.5000000000000002E-2</v>
      </c>
      <c r="D13" s="223">
        <v>7.2000000000000008E-2</v>
      </c>
      <c r="E13" s="217">
        <f t="shared" si="0"/>
        <v>6.8500000000000005E-2</v>
      </c>
    </row>
    <row r="14" spans="1:7" ht="15" customHeight="1">
      <c r="A14" s="216" t="s">
        <v>35</v>
      </c>
      <c r="B14" s="216" t="s">
        <v>36</v>
      </c>
      <c r="C14" s="219">
        <v>6.5000000000000002E-2</v>
      </c>
      <c r="D14" s="223">
        <v>6.0999999999999999E-2</v>
      </c>
      <c r="E14" s="217">
        <f t="shared" si="0"/>
        <v>6.3E-2</v>
      </c>
    </row>
    <row r="15" spans="1:7" ht="15" customHeight="1">
      <c r="A15" s="216" t="s">
        <v>1310</v>
      </c>
      <c r="B15" s="216" t="s">
        <v>1311</v>
      </c>
      <c r="C15" s="219">
        <v>0.03</v>
      </c>
      <c r="D15" s="223">
        <v>5.4000000000000006E-2</v>
      </c>
      <c r="E15" s="217">
        <f t="shared" si="0"/>
        <v>4.2000000000000003E-2</v>
      </c>
    </row>
    <row r="16" spans="1:7" ht="15" customHeight="1">
      <c r="A16" s="216" t="s">
        <v>1312</v>
      </c>
      <c r="B16" s="216" t="s">
        <v>1313</v>
      </c>
      <c r="C16" s="219">
        <v>0.06</v>
      </c>
      <c r="D16" s="223">
        <v>5.4000000000000006E-2</v>
      </c>
      <c r="E16" s="217">
        <f t="shared" si="0"/>
        <v>5.7000000000000002E-2</v>
      </c>
    </row>
    <row r="17" spans="1:5" ht="15" customHeight="1">
      <c r="A17" s="216" t="s">
        <v>1314</v>
      </c>
      <c r="B17" s="216" t="s">
        <v>358</v>
      </c>
      <c r="C17" s="219">
        <v>0.05</v>
      </c>
      <c r="D17" s="223">
        <v>6.3E-2</v>
      </c>
      <c r="E17" s="217">
        <f t="shared" si="0"/>
        <v>5.6500000000000002E-2</v>
      </c>
    </row>
    <row r="18" spans="1:5" ht="15" customHeight="1">
      <c r="A18" s="216" t="s">
        <v>38</v>
      </c>
      <c r="B18" s="216" t="s">
        <v>39</v>
      </c>
      <c r="C18" s="219">
        <v>0.05</v>
      </c>
      <c r="D18" s="223">
        <v>0.06</v>
      </c>
      <c r="E18" s="217">
        <f t="shared" si="0"/>
        <v>5.5E-2</v>
      </c>
    </row>
    <row r="19" spans="1:5" ht="15" customHeight="1">
      <c r="A19" s="216" t="s">
        <v>40</v>
      </c>
      <c r="B19" s="216" t="s">
        <v>41</v>
      </c>
      <c r="C19" s="219">
        <v>7.4999999999999997E-2</v>
      </c>
      <c r="D19" s="223">
        <v>5.2000000000000005E-2</v>
      </c>
      <c r="E19" s="217">
        <f t="shared" si="0"/>
        <v>6.3500000000000001E-2</v>
      </c>
    </row>
    <row r="20" spans="1:5" s="224" customFormat="1" ht="15" customHeight="1">
      <c r="A20" s="221" t="s">
        <v>1315</v>
      </c>
      <c r="B20" s="221" t="s">
        <v>1316</v>
      </c>
      <c r="C20" s="223">
        <v>0.05</v>
      </c>
      <c r="D20" s="223">
        <v>5.3400000000000003E-2</v>
      </c>
      <c r="E20" s="222">
        <f t="shared" si="0"/>
        <v>5.1700000000000003E-2</v>
      </c>
    </row>
    <row r="21" spans="1:5" ht="15" customHeight="1">
      <c r="A21" s="216" t="s">
        <v>42</v>
      </c>
      <c r="B21" s="221" t="s">
        <v>43</v>
      </c>
      <c r="C21" s="223">
        <v>0.04</v>
      </c>
      <c r="D21" s="223">
        <v>2.7000000000000003E-2</v>
      </c>
      <c r="E21" s="222">
        <f t="shared" si="0"/>
        <v>3.3500000000000002E-2</v>
      </c>
    </row>
    <row r="22" spans="1:5" ht="15" customHeight="1">
      <c r="A22" s="216" t="s">
        <v>44</v>
      </c>
      <c r="B22" s="221" t="s">
        <v>45</v>
      </c>
      <c r="C22" s="223">
        <v>0.1</v>
      </c>
      <c r="D22" s="223">
        <v>9.6999999999999989E-2</v>
      </c>
      <c r="E22" s="222">
        <f t="shared" si="0"/>
        <v>9.8500000000000004E-2</v>
      </c>
    </row>
    <row r="23" spans="1:5" ht="15" customHeight="1">
      <c r="A23" s="216" t="s">
        <v>46</v>
      </c>
      <c r="B23" s="221" t="s">
        <v>47</v>
      </c>
      <c r="C23" s="223">
        <v>2.5000000000000001E-2</v>
      </c>
      <c r="D23" s="223">
        <v>1.7000000000000001E-2</v>
      </c>
      <c r="E23" s="222">
        <f t="shared" si="0"/>
        <v>2.1000000000000001E-2</v>
      </c>
    </row>
    <row r="24" spans="1:5" ht="15" customHeight="1">
      <c r="A24" s="216" t="s">
        <v>1233</v>
      </c>
      <c r="B24" s="221" t="s">
        <v>1234</v>
      </c>
      <c r="C24" s="223">
        <v>6.5000000000000002E-2</v>
      </c>
      <c r="D24" s="223">
        <v>3.5000000000000003E-2</v>
      </c>
      <c r="E24" s="222">
        <f t="shared" si="0"/>
        <v>0.05</v>
      </c>
    </row>
    <row r="25" spans="1:5" ht="15" customHeight="1">
      <c r="A25" s="216" t="s">
        <v>48</v>
      </c>
      <c r="B25" s="221" t="s">
        <v>49</v>
      </c>
      <c r="C25" s="223">
        <v>4.4999999999999998E-2</v>
      </c>
      <c r="D25" s="238" t="s">
        <v>30</v>
      </c>
      <c r="E25" s="222">
        <f t="shared" si="0"/>
        <v>4.4999999999999998E-2</v>
      </c>
    </row>
    <row r="26" spans="1:5" ht="15" customHeight="1">
      <c r="A26" s="216" t="s">
        <v>50</v>
      </c>
      <c r="B26" s="221" t="s">
        <v>51</v>
      </c>
      <c r="C26" s="223">
        <v>4.4999999999999998E-2</v>
      </c>
      <c r="D26" s="238" t="s">
        <v>30</v>
      </c>
      <c r="E26" s="222">
        <f t="shared" si="0"/>
        <v>4.4999999999999998E-2</v>
      </c>
    </row>
    <row r="27" spans="1:5" ht="15" customHeight="1">
      <c r="A27" s="216" t="s">
        <v>1317</v>
      </c>
      <c r="B27" s="221" t="s">
        <v>1037</v>
      </c>
      <c r="C27" s="223">
        <v>0.06</v>
      </c>
      <c r="D27" s="223">
        <v>6.0999999999999999E-2</v>
      </c>
      <c r="E27" s="222">
        <f t="shared" si="0"/>
        <v>6.0499999999999998E-2</v>
      </c>
    </row>
    <row r="28" spans="1:5" ht="15" customHeight="1">
      <c r="A28" s="216" t="s">
        <v>54</v>
      </c>
      <c r="B28" s="221" t="s">
        <v>55</v>
      </c>
      <c r="C28" s="223">
        <v>0.06</v>
      </c>
      <c r="D28" s="223">
        <v>6.4000000000000001E-2</v>
      </c>
      <c r="E28" s="222">
        <f t="shared" si="0"/>
        <v>6.2E-2</v>
      </c>
    </row>
    <row r="29" spans="1:5" ht="6" customHeight="1">
      <c r="A29" s="210"/>
      <c r="B29" s="234"/>
      <c r="C29" s="234"/>
      <c r="D29" s="234"/>
      <c r="E29" s="234"/>
    </row>
    <row r="30" spans="1:5" ht="6" customHeight="1">
      <c r="B30" s="224"/>
      <c r="C30" s="224"/>
      <c r="D30" s="224"/>
      <c r="E30" s="224"/>
    </row>
    <row r="31" spans="1:5" ht="15" customHeight="1">
      <c r="A31" s="235" t="s">
        <v>100</v>
      </c>
      <c r="B31" s="224"/>
      <c r="C31" s="236">
        <f t="shared" ref="C31:E31" si="1">AVERAGE(C11:C28)</f>
        <v>5.5833333333333353E-2</v>
      </c>
      <c r="D31" s="236">
        <f t="shared" si="1"/>
        <v>5.6900000000000006E-2</v>
      </c>
      <c r="E31" s="236">
        <f t="shared" si="1"/>
        <v>5.5705555555555564E-2</v>
      </c>
    </row>
    <row r="32" spans="1:5" ht="6" customHeight="1">
      <c r="A32" s="210"/>
      <c r="B32" s="234"/>
      <c r="C32" s="234"/>
      <c r="D32" s="234"/>
      <c r="E32" s="234"/>
    </row>
    <row r="33" spans="1:1" ht="6" customHeight="1"/>
    <row r="34" spans="1:1" ht="6" customHeight="1"/>
    <row r="35" spans="1:1" ht="15" customHeight="1">
      <c r="A35" s="210" t="s">
        <v>81</v>
      </c>
    </row>
    <row r="36" spans="1:1" ht="15" customHeight="1">
      <c r="A36" s="208" t="s">
        <v>1525</v>
      </c>
    </row>
    <row r="37" spans="1:1" ht="15" customHeight="1">
      <c r="A37" s="208" t="s">
        <v>1526</v>
      </c>
    </row>
    <row r="38" spans="1:1" ht="15" customHeight="1">
      <c r="A38" s="208" t="s">
        <v>1345</v>
      </c>
    </row>
  </sheetData>
  <mergeCells count="5">
    <mergeCell ref="A2:E2"/>
    <mergeCell ref="A3:E3"/>
    <mergeCell ref="A6:A7"/>
    <mergeCell ref="B6:B7"/>
    <mergeCell ref="C6:E6"/>
  </mergeCells>
  <printOptions horizontalCentered="1"/>
  <pageMargins left="0.7" right="0.7" top="0.75" bottom="0.75" header="0.3" footer="0.3"/>
  <pageSetup firstPageNumber="4" orientation="landscape" useFirstPageNumber="1" horizontalDpi="1200" verticalDpi="1200" r:id="rId1"/>
  <headerFooter scaleWithDoc="0">
    <oddHeader>&amp;RExhibit AEB-R-7
Docket No. 53719
Page &amp;P of 4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/>
    <pageSetUpPr autoPageBreaks="0" fitToPage="1"/>
  </sheetPr>
  <dimension ref="B3:I25"/>
  <sheetViews>
    <sheetView zoomScale="50" zoomScaleNormal="50" workbookViewId="0">
      <selection activeCell="M21" sqref="M21"/>
    </sheetView>
  </sheetViews>
  <sheetFormatPr defaultColWidth="8.7265625" defaultRowHeight="15" customHeight="1"/>
  <cols>
    <col min="1" max="1" width="5.54296875" style="208" customWidth="1"/>
    <col min="2" max="2" width="75.6328125" style="208" customWidth="1"/>
    <col min="3" max="3" width="9.1796875" style="208" bestFit="1" customWidth="1"/>
    <col min="4" max="4" width="5.81640625" style="208" customWidth="1"/>
    <col min="5" max="5" width="75.6328125" style="208" customWidth="1"/>
    <col min="6" max="6" width="9.1796875" style="208" bestFit="1" customWidth="1"/>
    <col min="7" max="7" width="6" style="208" customWidth="1"/>
    <col min="8" max="8" width="75.6328125" style="208" customWidth="1"/>
    <col min="9" max="9" width="8.81640625" style="208" bestFit="1" customWidth="1"/>
    <col min="10" max="16384" width="8.7265625" style="208"/>
  </cols>
  <sheetData>
    <row r="3" spans="2:9" s="262" customFormat="1" ht="15" customHeight="1">
      <c r="B3" s="261" t="s">
        <v>1346</v>
      </c>
      <c r="C3" s="261"/>
      <c r="E3" s="261" t="s">
        <v>1360</v>
      </c>
      <c r="F3" s="261"/>
      <c r="H3" s="261" t="s">
        <v>1360</v>
      </c>
      <c r="I3" s="261"/>
    </row>
    <row r="4" spans="2:9" s="262" customFormat="1" ht="15" customHeight="1">
      <c r="B4" s="261" t="s">
        <v>1347</v>
      </c>
      <c r="C4" s="261"/>
      <c r="E4" s="261" t="s">
        <v>1347</v>
      </c>
      <c r="F4" s="261"/>
      <c r="H4" s="261" t="s">
        <v>1347</v>
      </c>
      <c r="I4" s="261"/>
    </row>
    <row r="6" spans="2:9" ht="15" customHeight="1">
      <c r="E6" s="263" t="s">
        <v>1506</v>
      </c>
      <c r="F6" s="270"/>
      <c r="H6" s="263" t="s">
        <v>1507</v>
      </c>
      <c r="I6" s="270"/>
    </row>
    <row r="9" spans="2:9" ht="15" customHeight="1" thickBot="1">
      <c r="B9" s="264" t="s">
        <v>1349</v>
      </c>
      <c r="C9" s="265" t="s">
        <v>1350</v>
      </c>
      <c r="E9" s="264" t="s">
        <v>1349</v>
      </c>
      <c r="F9" s="265" t="s">
        <v>1350</v>
      </c>
      <c r="H9" s="264" t="s">
        <v>1349</v>
      </c>
      <c r="I9" s="265" t="s">
        <v>1350</v>
      </c>
    </row>
    <row r="10" spans="2:9" ht="15" customHeight="1">
      <c r="B10" s="267"/>
      <c r="C10" s="267"/>
      <c r="E10" s="267"/>
      <c r="F10" s="267"/>
      <c r="H10" s="267"/>
      <c r="I10" s="267"/>
    </row>
    <row r="11" spans="2:9" ht="15" customHeight="1">
      <c r="B11" s="208" t="s">
        <v>1351</v>
      </c>
      <c r="C11" s="217">
        <v>5.21E-2</v>
      </c>
      <c r="E11" s="208" t="s">
        <v>1456</v>
      </c>
      <c r="F11" s="217">
        <v>5.6764062499999997E-2</v>
      </c>
      <c r="H11" s="268" t="s">
        <v>1390</v>
      </c>
      <c r="I11" s="217">
        <f>AVERAGE(6.5,6.5,6.4,6.3,6.2)/100</f>
        <v>6.3799999999999996E-2</v>
      </c>
    </row>
    <row r="12" spans="2:9" ht="15" customHeight="1">
      <c r="B12" s="208" t="s">
        <v>1352</v>
      </c>
      <c r="C12" s="269">
        <v>8.1199999999999994E-2</v>
      </c>
      <c r="E12" s="208" t="s">
        <v>1352</v>
      </c>
      <c r="F12" s="269">
        <v>8.1199999999999994E-2</v>
      </c>
      <c r="H12" s="208" t="s">
        <v>1352</v>
      </c>
      <c r="I12" s="269">
        <v>8.1199999999999994E-2</v>
      </c>
    </row>
    <row r="13" spans="2:9" ht="15" customHeight="1">
      <c r="B13" s="225" t="s">
        <v>1353</v>
      </c>
      <c r="C13" s="217">
        <f>C11-C12</f>
        <v>-2.9099999999999994E-2</v>
      </c>
      <c r="E13" s="225" t="s">
        <v>1353</v>
      </c>
      <c r="F13" s="217">
        <f>F11-F12</f>
        <v>-2.4435937499999998E-2</v>
      </c>
      <c r="H13" s="225" t="s">
        <v>1353</v>
      </c>
      <c r="I13" s="217">
        <f>I11-I12</f>
        <v>-1.7399999999999999E-2</v>
      </c>
    </row>
    <row r="14" spans="2:9" ht="15" customHeight="1">
      <c r="B14" s="208" t="s">
        <v>1354</v>
      </c>
      <c r="C14" s="210">
        <v>-0.45029999999999998</v>
      </c>
      <c r="E14" s="208" t="s">
        <v>1354</v>
      </c>
      <c r="F14" s="210">
        <v>-0.45029999999999998</v>
      </c>
      <c r="H14" s="208" t="s">
        <v>1354</v>
      </c>
      <c r="I14" s="210">
        <v>-0.45029999999999998</v>
      </c>
    </row>
    <row r="15" spans="2:9" ht="15" customHeight="1">
      <c r="B15" s="225" t="s">
        <v>1355</v>
      </c>
      <c r="C15" s="219">
        <f>C13*C14</f>
        <v>1.3103729999999997E-2</v>
      </c>
      <c r="E15" s="225" t="s">
        <v>1355</v>
      </c>
      <c r="F15" s="219">
        <f>F13*F14</f>
        <v>1.1003502656249999E-2</v>
      </c>
      <c r="H15" s="225" t="s">
        <v>1355</v>
      </c>
      <c r="I15" s="219">
        <f>I13*I14</f>
        <v>7.8352199999999986E-3</v>
      </c>
    </row>
    <row r="16" spans="2:9" ht="15" customHeight="1">
      <c r="B16" s="208" t="s">
        <v>1356</v>
      </c>
      <c r="C16" s="269">
        <v>3.4599999999999999E-2</v>
      </c>
      <c r="E16" s="208" t="s">
        <v>1356</v>
      </c>
      <c r="F16" s="269">
        <v>3.4599999999999999E-2</v>
      </c>
      <c r="H16" s="208" t="s">
        <v>1356</v>
      </c>
      <c r="I16" s="269">
        <v>3.4599999999999999E-2</v>
      </c>
    </row>
    <row r="17" spans="2:9" ht="15" customHeight="1">
      <c r="B17" s="225" t="s">
        <v>1357</v>
      </c>
      <c r="C17" s="217">
        <f>C15+C16</f>
        <v>4.770373E-2</v>
      </c>
      <c r="E17" s="225" t="s">
        <v>1357</v>
      </c>
      <c r="F17" s="217">
        <f>F15+F16</f>
        <v>4.5603502656249996E-2</v>
      </c>
      <c r="H17" s="225" t="s">
        <v>1357</v>
      </c>
      <c r="I17" s="217">
        <f>I15+I16</f>
        <v>4.2435219999999996E-2</v>
      </c>
    </row>
    <row r="18" spans="2:9" ht="15" customHeight="1">
      <c r="B18" s="208" t="s">
        <v>1358</v>
      </c>
      <c r="C18" s="269">
        <f>C11</f>
        <v>5.21E-2</v>
      </c>
      <c r="E18" s="208" t="s">
        <v>1456</v>
      </c>
      <c r="F18" s="269">
        <f>F11</f>
        <v>5.6764062499999997E-2</v>
      </c>
      <c r="H18" s="268" t="s">
        <v>1390</v>
      </c>
      <c r="I18" s="269">
        <f>I11</f>
        <v>6.3799999999999996E-2</v>
      </c>
    </row>
    <row r="19" spans="2:9" ht="15" customHeight="1">
      <c r="B19" s="225" t="s">
        <v>1359</v>
      </c>
      <c r="C19" s="217">
        <f>C17+C18</f>
        <v>9.9803730000000007E-2</v>
      </c>
      <c r="E19" s="225" t="s">
        <v>1359</v>
      </c>
      <c r="F19" s="217">
        <f>F17+F18</f>
        <v>0.10236756515624999</v>
      </c>
      <c r="H19" s="225" t="s">
        <v>1359</v>
      </c>
      <c r="I19" s="217">
        <f>I17+I18</f>
        <v>0.10623521999999999</v>
      </c>
    </row>
    <row r="25" spans="2:9" ht="15" customHeight="1">
      <c r="F25" s="217"/>
    </row>
  </sheetData>
  <printOptions horizontalCentered="1"/>
  <pageMargins left="0.7" right="0.7" top="1.25" bottom="0.75" header="0.3" footer="0.3"/>
  <pageSetup fitToHeight="3" orientation="portrait" useFirstPageNumber="1" horizontalDpi="1200" verticalDpi="1200" r:id="rId1"/>
  <headerFooter scaleWithDoc="0">
    <oddHeader>&amp;RExhibit AEB-R-8
Docket No. 53719
Page &amp;P of 3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/>
    <pageSetUpPr autoPageBreaks="0"/>
  </sheetPr>
  <dimension ref="B1:W47"/>
  <sheetViews>
    <sheetView view="pageBreakPreview" topLeftCell="B20" zoomScale="60" zoomScaleNormal="50" workbookViewId="0">
      <selection activeCell="M21" sqref="M21"/>
    </sheetView>
  </sheetViews>
  <sheetFormatPr defaultColWidth="8.7265625" defaultRowHeight="15" customHeight="1"/>
  <cols>
    <col min="1" max="2" width="8.7265625" style="208"/>
    <col min="3" max="3" width="32.81640625" style="208" bestFit="1" customWidth="1"/>
    <col min="4" max="4" width="12.26953125" style="208" bestFit="1" customWidth="1"/>
    <col min="5" max="5" width="8.7265625" style="208"/>
    <col min="6" max="6" width="11.54296875" style="208" bestFit="1" customWidth="1"/>
    <col min="7" max="7" width="10.1796875" style="208" bestFit="1" customWidth="1"/>
    <col min="8" max="8" width="8.7265625" style="208" customWidth="1"/>
    <col min="9" max="10" width="8.7265625" style="208"/>
    <col min="11" max="11" width="32.81640625" style="208" bestFit="1" customWidth="1"/>
    <col min="12" max="12" width="12.26953125" style="208" bestFit="1" customWidth="1"/>
    <col min="13" max="13" width="8.7265625" style="208"/>
    <col min="14" max="15" width="11.54296875" style="208" bestFit="1" customWidth="1"/>
    <col min="16" max="18" width="8.7265625" style="208"/>
    <col min="19" max="19" width="32.81640625" style="208" bestFit="1" customWidth="1"/>
    <col min="20" max="20" width="12.26953125" style="208" bestFit="1" customWidth="1"/>
    <col min="21" max="21" width="8.7265625" style="208"/>
    <col min="22" max="22" width="11.54296875" style="208" bestFit="1" customWidth="1"/>
    <col min="23" max="23" width="11.1796875" style="208" bestFit="1" customWidth="1"/>
    <col min="24" max="16384" width="8.7265625" style="208"/>
  </cols>
  <sheetData>
    <row r="1" spans="2:23" ht="15" customHeight="1">
      <c r="J1" s="332"/>
    </row>
    <row r="4" spans="2:23" s="262" customFormat="1" ht="15" customHeight="1">
      <c r="B4" s="261" t="s">
        <v>1457</v>
      </c>
      <c r="C4" s="276"/>
      <c r="D4" s="276"/>
      <c r="E4" s="276"/>
      <c r="F4" s="276"/>
      <c r="G4" s="276"/>
      <c r="J4" s="261" t="s">
        <v>1458</v>
      </c>
      <c r="K4" s="276"/>
      <c r="L4" s="276"/>
      <c r="M4" s="276"/>
      <c r="N4" s="276"/>
      <c r="O4" s="276"/>
      <c r="R4" s="261" t="s">
        <v>1458</v>
      </c>
      <c r="S4" s="276"/>
      <c r="T4" s="276"/>
      <c r="U4" s="276"/>
      <c r="V4" s="276"/>
      <c r="W4" s="276"/>
    </row>
    <row r="5" spans="2:23" s="262" customFormat="1" ht="15" customHeight="1">
      <c r="B5" s="261"/>
      <c r="C5" s="276"/>
      <c r="D5" s="276"/>
      <c r="E5" s="276"/>
      <c r="F5" s="276"/>
      <c r="G5" s="276"/>
      <c r="J5" s="261"/>
      <c r="K5" s="276"/>
      <c r="L5" s="276"/>
      <c r="M5" s="276"/>
      <c r="N5" s="276"/>
      <c r="O5" s="276"/>
      <c r="R5" s="261"/>
      <c r="S5" s="276"/>
      <c r="T5" s="276"/>
      <c r="U5" s="276"/>
      <c r="V5" s="276"/>
      <c r="W5" s="276"/>
    </row>
    <row r="6" spans="2:23" ht="15" customHeight="1">
      <c r="B6" s="263"/>
      <c r="C6" s="270"/>
      <c r="D6" s="270"/>
      <c r="E6" s="270"/>
      <c r="F6" s="270"/>
      <c r="G6" s="270"/>
      <c r="J6" s="263" t="s">
        <v>1500</v>
      </c>
      <c r="K6" s="270"/>
      <c r="L6" s="270"/>
      <c r="M6" s="270"/>
      <c r="N6" s="270"/>
      <c r="O6" s="270"/>
      <c r="R6" s="263" t="s">
        <v>1500</v>
      </c>
      <c r="S6" s="270"/>
      <c r="T6" s="270"/>
      <c r="U6" s="270"/>
      <c r="V6" s="270"/>
      <c r="W6" s="270"/>
    </row>
    <row r="7" spans="2:23" ht="15" customHeight="1">
      <c r="B7" s="263"/>
      <c r="C7" s="270"/>
      <c r="D7" s="270"/>
      <c r="E7" s="270"/>
      <c r="F7" s="270"/>
      <c r="G7" s="270"/>
      <c r="J7" s="263" t="s">
        <v>1501</v>
      </c>
      <c r="K7" s="270"/>
      <c r="L7" s="270"/>
      <c r="M7" s="270"/>
      <c r="N7" s="270"/>
      <c r="O7" s="270"/>
      <c r="R7" s="263" t="s">
        <v>1502</v>
      </c>
      <c r="S7" s="270"/>
      <c r="T7" s="270"/>
      <c r="U7" s="270"/>
      <c r="V7" s="270"/>
      <c r="W7" s="270"/>
    </row>
    <row r="8" spans="2:23" ht="15" customHeight="1">
      <c r="B8" s="263"/>
      <c r="C8" s="270"/>
      <c r="D8" s="270"/>
      <c r="E8" s="270"/>
      <c r="F8" s="270"/>
      <c r="G8" s="270"/>
      <c r="J8" s="263"/>
      <c r="K8" s="270"/>
      <c r="L8" s="270"/>
      <c r="M8" s="270"/>
      <c r="N8" s="270"/>
      <c r="O8" s="270"/>
      <c r="R8" s="263"/>
      <c r="S8" s="270"/>
      <c r="T8" s="270"/>
      <c r="U8" s="270"/>
      <c r="V8" s="270"/>
      <c r="W8" s="270"/>
    </row>
    <row r="10" spans="2:23" ht="15" customHeight="1">
      <c r="E10" s="271" t="s">
        <v>1361</v>
      </c>
      <c r="F10" s="209" t="s">
        <v>105</v>
      </c>
      <c r="G10" s="209" t="s">
        <v>1362</v>
      </c>
      <c r="M10" s="271" t="s">
        <v>1361</v>
      </c>
      <c r="N10" s="209" t="s">
        <v>105</v>
      </c>
      <c r="O10" s="209" t="s">
        <v>1362</v>
      </c>
      <c r="U10" s="271" t="s">
        <v>1361</v>
      </c>
      <c r="V10" s="209" t="s">
        <v>105</v>
      </c>
      <c r="W10" s="209" t="s">
        <v>1362</v>
      </c>
    </row>
    <row r="11" spans="2:23" ht="15" customHeight="1">
      <c r="D11" s="209" t="s">
        <v>1363</v>
      </c>
      <c r="E11" s="271" t="s">
        <v>1348</v>
      </c>
      <c r="F11" s="209" t="s">
        <v>1225</v>
      </c>
      <c r="G11" s="209" t="s">
        <v>1364</v>
      </c>
      <c r="L11" s="209" t="s">
        <v>1363</v>
      </c>
      <c r="M11" s="271" t="s">
        <v>1348</v>
      </c>
      <c r="N11" s="209" t="s">
        <v>1225</v>
      </c>
      <c r="O11" s="209" t="s">
        <v>1364</v>
      </c>
      <c r="T11" s="209" t="s">
        <v>1363</v>
      </c>
      <c r="U11" s="271" t="s">
        <v>1348</v>
      </c>
      <c r="V11" s="209" t="s">
        <v>1225</v>
      </c>
      <c r="W11" s="209" t="s">
        <v>1364</v>
      </c>
    </row>
    <row r="12" spans="2:23" ht="15" customHeight="1" thickBot="1">
      <c r="B12" s="264" t="s">
        <v>73</v>
      </c>
      <c r="C12" s="264" t="s">
        <v>16</v>
      </c>
      <c r="D12" s="264" t="s">
        <v>1365</v>
      </c>
      <c r="E12" s="264" t="s">
        <v>1366</v>
      </c>
      <c r="F12" s="264" t="s">
        <v>1227</v>
      </c>
      <c r="G12" s="264" t="s">
        <v>1367</v>
      </c>
      <c r="J12" s="264" t="s">
        <v>73</v>
      </c>
      <c r="K12" s="264" t="s">
        <v>16</v>
      </c>
      <c r="L12" s="264" t="s">
        <v>1365</v>
      </c>
      <c r="M12" s="264" t="s">
        <v>1366</v>
      </c>
      <c r="N12" s="264" t="s">
        <v>1227</v>
      </c>
      <c r="O12" s="264" t="s">
        <v>1367</v>
      </c>
      <c r="R12" s="264" t="s">
        <v>73</v>
      </c>
      <c r="S12" s="264" t="s">
        <v>16</v>
      </c>
      <c r="T12" s="264" t="s">
        <v>1365</v>
      </c>
      <c r="U12" s="264" t="s">
        <v>1366</v>
      </c>
      <c r="V12" s="264" t="s">
        <v>1227</v>
      </c>
      <c r="W12" s="264" t="s">
        <v>1367</v>
      </c>
    </row>
    <row r="13" spans="2:23" ht="15" customHeight="1">
      <c r="B13" s="266"/>
      <c r="C13" s="266"/>
      <c r="D13" s="225" t="s">
        <v>67</v>
      </c>
      <c r="E13" s="225" t="s">
        <v>68</v>
      </c>
      <c r="F13" s="225" t="s">
        <v>69</v>
      </c>
      <c r="G13" s="225" t="s">
        <v>70</v>
      </c>
      <c r="J13" s="266"/>
      <c r="K13" s="266"/>
      <c r="L13" s="225" t="s">
        <v>67</v>
      </c>
      <c r="M13" s="225" t="s">
        <v>68</v>
      </c>
      <c r="N13" s="225" t="s">
        <v>69</v>
      </c>
      <c r="O13" s="225" t="s">
        <v>70</v>
      </c>
      <c r="R13" s="266"/>
      <c r="S13" s="266"/>
      <c r="T13" s="225" t="s">
        <v>67</v>
      </c>
      <c r="U13" s="225" t="s">
        <v>68</v>
      </c>
      <c r="V13" s="225" t="s">
        <v>69</v>
      </c>
      <c r="W13" s="225" t="s">
        <v>70</v>
      </c>
    </row>
    <row r="14" spans="2:23" ht="15" customHeight="1">
      <c r="B14" s="211"/>
      <c r="C14" s="211"/>
      <c r="D14" s="211"/>
      <c r="E14" s="211"/>
      <c r="F14" s="211"/>
      <c r="G14" s="211"/>
      <c r="J14" s="211"/>
      <c r="K14" s="211"/>
      <c r="L14" s="211"/>
      <c r="M14" s="211"/>
      <c r="N14" s="211"/>
      <c r="O14" s="211"/>
      <c r="R14" s="211"/>
      <c r="S14" s="211"/>
      <c r="T14" s="211"/>
      <c r="U14" s="211"/>
      <c r="V14" s="211"/>
      <c r="W14" s="211"/>
    </row>
    <row r="15" spans="2:23" ht="15" customHeight="1">
      <c r="B15" s="225" t="s">
        <v>29</v>
      </c>
      <c r="C15" s="208" t="s">
        <v>1368</v>
      </c>
      <c r="D15" s="217">
        <v>3.5000000000000003E-2</v>
      </c>
      <c r="E15" s="272">
        <v>0.9</v>
      </c>
      <c r="F15" s="217">
        <v>6.3600000000000004E-2</v>
      </c>
      <c r="G15" s="219">
        <f t="shared" ref="G15:G39" si="0">D15+(E15*F15)</f>
        <v>9.2240000000000016E-2</v>
      </c>
      <c r="J15" s="225" t="s">
        <v>29</v>
      </c>
      <c r="K15" s="208" t="s">
        <v>1368</v>
      </c>
      <c r="L15" s="217">
        <v>3.7948437500000022E-2</v>
      </c>
      <c r="M15" s="272">
        <v>0.9</v>
      </c>
      <c r="N15" s="217">
        <f>'Exh AEB-R-9 St. Adj CAPM 2'!$D$105</f>
        <v>7.4633333333333357E-2</v>
      </c>
      <c r="O15" s="219">
        <f t="shared" ref="O15:O32" si="1">L15+(M15*N15)</f>
        <v>0.10511843750000005</v>
      </c>
      <c r="R15" s="225" t="s">
        <v>29</v>
      </c>
      <c r="S15" s="208" t="s">
        <v>1368</v>
      </c>
      <c r="T15" s="217">
        <v>3.7948437500000022E-2</v>
      </c>
      <c r="U15" s="272">
        <v>0.9</v>
      </c>
      <c r="V15" s="217">
        <v>9.64E-2</v>
      </c>
      <c r="W15" s="219">
        <f t="shared" ref="W15:W32" si="2">T15+(U15*V15)</f>
        <v>0.12470843750000002</v>
      </c>
    </row>
    <row r="16" spans="2:23" ht="15" customHeight="1">
      <c r="B16" s="225" t="s">
        <v>32</v>
      </c>
      <c r="C16" s="208" t="s">
        <v>1369</v>
      </c>
      <c r="D16" s="217">
        <f>$D$15</f>
        <v>3.5000000000000003E-2</v>
      </c>
      <c r="E16" s="272">
        <v>0.85</v>
      </c>
      <c r="F16" s="217">
        <v>6.3600000000000004E-2</v>
      </c>
      <c r="G16" s="219">
        <f t="shared" si="0"/>
        <v>8.906E-2</v>
      </c>
      <c r="J16" s="225" t="s">
        <v>32</v>
      </c>
      <c r="K16" s="208" t="s">
        <v>1369</v>
      </c>
      <c r="L16" s="217">
        <v>3.7948437500000022E-2</v>
      </c>
      <c r="M16" s="272">
        <v>0.85</v>
      </c>
      <c r="N16" s="217">
        <f>'Exh AEB-R-9 St. Adj CAPM 2'!$D$105</f>
        <v>7.4633333333333357E-2</v>
      </c>
      <c r="O16" s="219">
        <f t="shared" si="1"/>
        <v>0.10138677083333336</v>
      </c>
      <c r="R16" s="225" t="s">
        <v>32</v>
      </c>
      <c r="S16" s="208" t="s">
        <v>1369</v>
      </c>
      <c r="T16" s="217">
        <v>3.7948437500000022E-2</v>
      </c>
      <c r="U16" s="272">
        <v>0.85</v>
      </c>
      <c r="V16" s="217">
        <f>$V$15</f>
        <v>9.64E-2</v>
      </c>
      <c r="W16" s="219">
        <f t="shared" si="2"/>
        <v>0.11988843750000003</v>
      </c>
    </row>
    <row r="17" spans="2:23" ht="15" customHeight="1">
      <c r="B17" s="225" t="s">
        <v>34</v>
      </c>
      <c r="C17" s="208" t="s">
        <v>1370</v>
      </c>
      <c r="D17" s="217">
        <f t="shared" ref="D17:D39" si="3">$D$15</f>
        <v>3.5000000000000003E-2</v>
      </c>
      <c r="E17" s="272">
        <v>0.85</v>
      </c>
      <c r="F17" s="217">
        <v>6.3600000000000004E-2</v>
      </c>
      <c r="G17" s="219">
        <f t="shared" si="0"/>
        <v>8.906E-2</v>
      </c>
      <c r="J17" s="225" t="s">
        <v>34</v>
      </c>
      <c r="K17" s="208" t="s">
        <v>1370</v>
      </c>
      <c r="L17" s="217">
        <v>3.7948437500000022E-2</v>
      </c>
      <c r="M17" s="272">
        <v>0.85</v>
      </c>
      <c r="N17" s="217">
        <f>'Exh AEB-R-9 St. Adj CAPM 2'!$D$105</f>
        <v>7.4633333333333357E-2</v>
      </c>
      <c r="O17" s="219">
        <f t="shared" si="1"/>
        <v>0.10138677083333336</v>
      </c>
      <c r="R17" s="225" t="s">
        <v>34</v>
      </c>
      <c r="S17" s="208" t="s">
        <v>1370</v>
      </c>
      <c r="T17" s="217">
        <v>3.7948437500000022E-2</v>
      </c>
      <c r="U17" s="272">
        <v>0.85</v>
      </c>
      <c r="V17" s="217">
        <f t="shared" ref="V17:V32" si="4">$V$15</f>
        <v>9.64E-2</v>
      </c>
      <c r="W17" s="219">
        <f t="shared" si="2"/>
        <v>0.11988843750000003</v>
      </c>
    </row>
    <row r="18" spans="2:23" ht="15" customHeight="1">
      <c r="B18" s="225" t="s">
        <v>36</v>
      </c>
      <c r="C18" s="208" t="s">
        <v>1371</v>
      </c>
      <c r="D18" s="217">
        <f t="shared" si="3"/>
        <v>3.5000000000000003E-2</v>
      </c>
      <c r="E18" s="272">
        <v>0.75</v>
      </c>
      <c r="F18" s="217">
        <v>6.3600000000000004E-2</v>
      </c>
      <c r="G18" s="219">
        <f t="shared" si="0"/>
        <v>8.270000000000001E-2</v>
      </c>
      <c r="J18" s="225" t="s">
        <v>36</v>
      </c>
      <c r="K18" s="208" t="s">
        <v>1371</v>
      </c>
      <c r="L18" s="217">
        <v>3.7948437500000022E-2</v>
      </c>
      <c r="M18" s="272">
        <v>0.75</v>
      </c>
      <c r="N18" s="217">
        <f>'Exh AEB-R-9 St. Adj CAPM 2'!$D$105</f>
        <v>7.4633333333333357E-2</v>
      </c>
      <c r="O18" s="219">
        <f t="shared" si="1"/>
        <v>9.392343750000004E-2</v>
      </c>
      <c r="R18" s="225" t="s">
        <v>36</v>
      </c>
      <c r="S18" s="208" t="s">
        <v>1371</v>
      </c>
      <c r="T18" s="217">
        <v>3.7948437500000022E-2</v>
      </c>
      <c r="U18" s="272">
        <v>0.75</v>
      </c>
      <c r="V18" s="217">
        <f t="shared" si="4"/>
        <v>9.64E-2</v>
      </c>
      <c r="W18" s="219">
        <f t="shared" si="2"/>
        <v>0.11024843750000002</v>
      </c>
    </row>
    <row r="19" spans="2:23" ht="15" customHeight="1">
      <c r="B19" s="225" t="s">
        <v>1311</v>
      </c>
      <c r="C19" s="208" t="s">
        <v>1372</v>
      </c>
      <c r="D19" s="217">
        <f t="shared" si="3"/>
        <v>3.5000000000000003E-2</v>
      </c>
      <c r="E19" s="272">
        <v>0.9</v>
      </c>
      <c r="F19" s="217">
        <v>6.3600000000000004E-2</v>
      </c>
      <c r="G19" s="219">
        <f t="shared" si="0"/>
        <v>9.2240000000000016E-2</v>
      </c>
      <c r="J19" s="225" t="s">
        <v>1311</v>
      </c>
      <c r="K19" s="208" t="s">
        <v>1372</v>
      </c>
      <c r="L19" s="217">
        <v>3.7948437500000022E-2</v>
      </c>
      <c r="M19" s="272">
        <v>0.9</v>
      </c>
      <c r="N19" s="217">
        <f>'Exh AEB-R-9 St. Adj CAPM 2'!$D$105</f>
        <v>7.4633333333333357E-2</v>
      </c>
      <c r="O19" s="219">
        <f t="shared" si="1"/>
        <v>0.10511843750000005</v>
      </c>
      <c r="R19" s="225" t="s">
        <v>1311</v>
      </c>
      <c r="S19" s="208" t="s">
        <v>1372</v>
      </c>
      <c r="T19" s="217">
        <v>3.7948437500000022E-2</v>
      </c>
      <c r="U19" s="272">
        <v>0.9</v>
      </c>
      <c r="V19" s="217">
        <f t="shared" si="4"/>
        <v>9.64E-2</v>
      </c>
      <c r="W19" s="219">
        <f t="shared" si="2"/>
        <v>0.12470843750000002</v>
      </c>
    </row>
    <row r="20" spans="2:23" ht="15" customHeight="1">
      <c r="B20" s="225" t="s">
        <v>1313</v>
      </c>
      <c r="C20" s="208" t="s">
        <v>1373</v>
      </c>
      <c r="D20" s="217">
        <f t="shared" si="3"/>
        <v>3.5000000000000003E-2</v>
      </c>
      <c r="E20" s="272">
        <v>0.95</v>
      </c>
      <c r="F20" s="217">
        <v>6.3600000000000004E-2</v>
      </c>
      <c r="G20" s="219">
        <f t="shared" si="0"/>
        <v>9.5420000000000005E-2</v>
      </c>
      <c r="J20" s="225" t="s">
        <v>1313</v>
      </c>
      <c r="K20" s="208" t="s">
        <v>1373</v>
      </c>
      <c r="L20" s="217">
        <v>3.7948437500000022E-2</v>
      </c>
      <c r="M20" s="272">
        <v>0.95</v>
      </c>
      <c r="N20" s="217">
        <f>'Exh AEB-R-9 St. Adj CAPM 2'!$D$105</f>
        <v>7.4633333333333357E-2</v>
      </c>
      <c r="O20" s="219">
        <f t="shared" si="1"/>
        <v>0.10885010416666671</v>
      </c>
      <c r="R20" s="225" t="s">
        <v>1313</v>
      </c>
      <c r="S20" s="208" t="s">
        <v>1373</v>
      </c>
      <c r="T20" s="217">
        <v>3.7948437500000022E-2</v>
      </c>
      <c r="U20" s="272">
        <v>0.95</v>
      </c>
      <c r="V20" s="217">
        <f t="shared" si="4"/>
        <v>9.64E-2</v>
      </c>
      <c r="W20" s="219">
        <f t="shared" si="2"/>
        <v>0.12952843750000001</v>
      </c>
    </row>
    <row r="21" spans="2:23" ht="15" customHeight="1">
      <c r="B21" s="225" t="s">
        <v>409</v>
      </c>
      <c r="C21" s="208" t="s">
        <v>1374</v>
      </c>
      <c r="D21" s="217">
        <f t="shared" si="3"/>
        <v>3.5000000000000003E-2</v>
      </c>
      <c r="E21" s="272">
        <v>0.75</v>
      </c>
      <c r="F21" s="217">
        <v>6.3600000000000004E-2</v>
      </c>
      <c r="G21" s="219">
        <f t="shared" si="0"/>
        <v>8.270000000000001E-2</v>
      </c>
      <c r="J21" s="225" t="s">
        <v>358</v>
      </c>
      <c r="K21" s="208" t="s">
        <v>1375</v>
      </c>
      <c r="L21" s="217">
        <v>3.7948437500000022E-2</v>
      </c>
      <c r="M21" s="272">
        <v>0.8</v>
      </c>
      <c r="N21" s="217">
        <f>'Exh AEB-R-9 St. Adj CAPM 2'!$D$105</f>
        <v>7.4633333333333357E-2</v>
      </c>
      <c r="O21" s="219">
        <f t="shared" si="1"/>
        <v>9.7655104166666701E-2</v>
      </c>
      <c r="R21" s="225" t="s">
        <v>358</v>
      </c>
      <c r="S21" s="208" t="s">
        <v>1375</v>
      </c>
      <c r="T21" s="217">
        <v>3.7948437500000022E-2</v>
      </c>
      <c r="U21" s="272">
        <v>0.8</v>
      </c>
      <c r="V21" s="217">
        <f t="shared" si="4"/>
        <v>9.64E-2</v>
      </c>
      <c r="W21" s="219">
        <f t="shared" si="2"/>
        <v>0.11506843750000004</v>
      </c>
    </row>
    <row r="22" spans="2:23" ht="15" customHeight="1">
      <c r="B22" s="225" t="s">
        <v>358</v>
      </c>
      <c r="C22" s="208" t="s">
        <v>1375</v>
      </c>
      <c r="D22" s="217">
        <f t="shared" si="3"/>
        <v>3.5000000000000003E-2</v>
      </c>
      <c r="E22" s="272">
        <v>0.8</v>
      </c>
      <c r="F22" s="217">
        <v>6.3600000000000004E-2</v>
      </c>
      <c r="G22" s="219">
        <f t="shared" si="0"/>
        <v>8.5880000000000012E-2</v>
      </c>
      <c r="J22" s="225" t="s">
        <v>39</v>
      </c>
      <c r="K22" s="208" t="s">
        <v>1376</v>
      </c>
      <c r="L22" s="217">
        <v>3.7948437500000022E-2</v>
      </c>
      <c r="M22" s="272">
        <v>0.85</v>
      </c>
      <c r="N22" s="217">
        <f>'Exh AEB-R-9 St. Adj CAPM 2'!$D$105</f>
        <v>7.4633333333333357E-2</v>
      </c>
      <c r="O22" s="219">
        <f t="shared" si="1"/>
        <v>0.10138677083333336</v>
      </c>
      <c r="R22" s="225" t="s">
        <v>39</v>
      </c>
      <c r="S22" s="208" t="s">
        <v>1376</v>
      </c>
      <c r="T22" s="217">
        <v>3.7948437500000022E-2</v>
      </c>
      <c r="U22" s="272">
        <v>0.85</v>
      </c>
      <c r="V22" s="217">
        <f t="shared" si="4"/>
        <v>9.64E-2</v>
      </c>
      <c r="W22" s="219">
        <f t="shared" si="2"/>
        <v>0.11988843750000003</v>
      </c>
    </row>
    <row r="23" spans="2:23" ht="15" customHeight="1">
      <c r="B23" s="225" t="s">
        <v>39</v>
      </c>
      <c r="C23" s="208" t="s">
        <v>1376</v>
      </c>
      <c r="D23" s="217">
        <f t="shared" si="3"/>
        <v>3.5000000000000003E-2</v>
      </c>
      <c r="E23" s="272">
        <v>0.85</v>
      </c>
      <c r="F23" s="217">
        <v>6.3600000000000004E-2</v>
      </c>
      <c r="G23" s="219">
        <f t="shared" si="0"/>
        <v>8.906E-2</v>
      </c>
      <c r="J23" s="225" t="s">
        <v>41</v>
      </c>
      <c r="K23" s="208" t="s">
        <v>40</v>
      </c>
      <c r="L23" s="217">
        <v>3.7948437500000022E-2</v>
      </c>
      <c r="M23" s="272">
        <v>0.9</v>
      </c>
      <c r="N23" s="217">
        <f>'Exh AEB-R-9 St. Adj CAPM 2'!$D$105</f>
        <v>7.4633333333333357E-2</v>
      </c>
      <c r="O23" s="219">
        <f t="shared" si="1"/>
        <v>0.10511843750000005</v>
      </c>
      <c r="R23" s="225" t="s">
        <v>41</v>
      </c>
      <c r="S23" s="208" t="s">
        <v>40</v>
      </c>
      <c r="T23" s="217">
        <v>3.7948437500000022E-2</v>
      </c>
      <c r="U23" s="272">
        <v>0.9</v>
      </c>
      <c r="V23" s="217">
        <f t="shared" si="4"/>
        <v>9.64E-2</v>
      </c>
      <c r="W23" s="219">
        <f t="shared" si="2"/>
        <v>0.12470843750000002</v>
      </c>
    </row>
    <row r="24" spans="2:23" ht="15" customHeight="1">
      <c r="B24" s="225" t="s">
        <v>413</v>
      </c>
      <c r="C24" s="208" t="s">
        <v>1377</v>
      </c>
      <c r="D24" s="217">
        <f t="shared" si="3"/>
        <v>3.5000000000000003E-2</v>
      </c>
      <c r="E24" s="272">
        <v>0.95</v>
      </c>
      <c r="F24" s="217">
        <v>6.3600000000000004E-2</v>
      </c>
      <c r="G24" s="219">
        <f t="shared" si="0"/>
        <v>9.5420000000000005E-2</v>
      </c>
      <c r="J24" s="225" t="s">
        <v>1316</v>
      </c>
      <c r="K24" s="208" t="s">
        <v>1315</v>
      </c>
      <c r="L24" s="217">
        <v>3.7948437500000022E-2</v>
      </c>
      <c r="M24" s="272">
        <v>0.7</v>
      </c>
      <c r="N24" s="217">
        <f>'Exh AEB-R-9 St. Adj CAPM 2'!$D$105</f>
        <v>7.4633333333333357E-2</v>
      </c>
      <c r="O24" s="219">
        <f t="shared" si="1"/>
        <v>9.0191770833333379E-2</v>
      </c>
      <c r="R24" s="225" t="s">
        <v>1316</v>
      </c>
      <c r="S24" s="208" t="s">
        <v>1315</v>
      </c>
      <c r="T24" s="217">
        <v>3.7948437500000022E-2</v>
      </c>
      <c r="U24" s="272">
        <v>0.7</v>
      </c>
      <c r="V24" s="217">
        <f t="shared" si="4"/>
        <v>9.64E-2</v>
      </c>
      <c r="W24" s="219">
        <f t="shared" si="2"/>
        <v>0.10542843750000003</v>
      </c>
    </row>
    <row r="25" spans="2:23" ht="15" customHeight="1">
      <c r="B25" s="225" t="s">
        <v>41</v>
      </c>
      <c r="C25" s="208" t="s">
        <v>40</v>
      </c>
      <c r="D25" s="217">
        <f t="shared" si="3"/>
        <v>3.5000000000000003E-2</v>
      </c>
      <c r="E25" s="272">
        <v>0.9</v>
      </c>
      <c r="F25" s="217">
        <v>6.3600000000000004E-2</v>
      </c>
      <c r="G25" s="219">
        <f t="shared" si="0"/>
        <v>9.2240000000000016E-2</v>
      </c>
      <c r="J25" s="225" t="s">
        <v>43</v>
      </c>
      <c r="K25" s="208" t="s">
        <v>1380</v>
      </c>
      <c r="L25" s="217">
        <v>3.7948437500000022E-2</v>
      </c>
      <c r="M25" s="272">
        <v>0.8</v>
      </c>
      <c r="N25" s="217">
        <f>'Exh AEB-R-9 St. Adj CAPM 2'!$D$105</f>
        <v>7.4633333333333357E-2</v>
      </c>
      <c r="O25" s="219">
        <f t="shared" si="1"/>
        <v>9.7655104166666701E-2</v>
      </c>
      <c r="R25" s="225" t="s">
        <v>43</v>
      </c>
      <c r="S25" s="208" t="s">
        <v>1380</v>
      </c>
      <c r="T25" s="217">
        <v>3.7948437500000022E-2</v>
      </c>
      <c r="U25" s="272">
        <v>0.8</v>
      </c>
      <c r="V25" s="217">
        <f t="shared" si="4"/>
        <v>9.64E-2</v>
      </c>
      <c r="W25" s="219">
        <f t="shared" si="2"/>
        <v>0.11506843750000004</v>
      </c>
    </row>
    <row r="26" spans="2:23" ht="15" customHeight="1">
      <c r="B26" s="225" t="s">
        <v>431</v>
      </c>
      <c r="C26" s="208" t="s">
        <v>430</v>
      </c>
      <c r="D26" s="217">
        <f t="shared" si="3"/>
        <v>3.5000000000000003E-2</v>
      </c>
      <c r="E26" s="272">
        <v>0.9</v>
      </c>
      <c r="F26" s="217">
        <v>6.3600000000000004E-2</v>
      </c>
      <c r="G26" s="219">
        <f t="shared" si="0"/>
        <v>9.2240000000000016E-2</v>
      </c>
      <c r="J26" s="225" t="s">
        <v>45</v>
      </c>
      <c r="K26" s="208" t="s">
        <v>44</v>
      </c>
      <c r="L26" s="217">
        <v>3.7948437500000022E-2</v>
      </c>
      <c r="M26" s="272">
        <v>0.95</v>
      </c>
      <c r="N26" s="217">
        <f>'Exh AEB-R-9 St. Adj CAPM 2'!$D$105</f>
        <v>7.4633333333333357E-2</v>
      </c>
      <c r="O26" s="219">
        <f t="shared" si="1"/>
        <v>0.10885010416666671</v>
      </c>
      <c r="R26" s="225" t="s">
        <v>45</v>
      </c>
      <c r="S26" s="208" t="s">
        <v>44</v>
      </c>
      <c r="T26" s="217">
        <v>3.7948437500000022E-2</v>
      </c>
      <c r="U26" s="272">
        <v>0.95</v>
      </c>
      <c r="V26" s="217">
        <f t="shared" si="4"/>
        <v>9.64E-2</v>
      </c>
      <c r="W26" s="219">
        <f t="shared" si="2"/>
        <v>0.12952843750000001</v>
      </c>
    </row>
    <row r="27" spans="2:23" ht="15" customHeight="1">
      <c r="B27" s="225" t="s">
        <v>1316</v>
      </c>
      <c r="C27" s="208" t="s">
        <v>1315</v>
      </c>
      <c r="D27" s="217">
        <f t="shared" si="3"/>
        <v>3.5000000000000003E-2</v>
      </c>
      <c r="E27" s="272">
        <v>0.7</v>
      </c>
      <c r="F27" s="217">
        <v>6.3600000000000004E-2</v>
      </c>
      <c r="G27" s="219">
        <f t="shared" si="0"/>
        <v>7.9520000000000007E-2</v>
      </c>
      <c r="J27" s="225" t="s">
        <v>47</v>
      </c>
      <c r="K27" s="208" t="s">
        <v>1381</v>
      </c>
      <c r="L27" s="217">
        <v>3.7948437500000022E-2</v>
      </c>
      <c r="M27" s="272">
        <v>0.95</v>
      </c>
      <c r="N27" s="217">
        <f>'Exh AEB-R-9 St. Adj CAPM 2'!$D$105</f>
        <v>7.4633333333333357E-2</v>
      </c>
      <c r="O27" s="219">
        <f t="shared" si="1"/>
        <v>0.10885010416666671</v>
      </c>
      <c r="R27" s="225" t="s">
        <v>47</v>
      </c>
      <c r="S27" s="208" t="s">
        <v>1381</v>
      </c>
      <c r="T27" s="217">
        <v>3.7948437500000022E-2</v>
      </c>
      <c r="U27" s="272">
        <v>0.95</v>
      </c>
      <c r="V27" s="217">
        <f t="shared" si="4"/>
        <v>9.64E-2</v>
      </c>
      <c r="W27" s="219">
        <f t="shared" si="2"/>
        <v>0.12952843750000001</v>
      </c>
    </row>
    <row r="28" spans="2:23" ht="15" customHeight="1">
      <c r="B28" s="225" t="s">
        <v>1378</v>
      </c>
      <c r="C28" s="208" t="s">
        <v>1379</v>
      </c>
      <c r="D28" s="217">
        <f t="shared" si="3"/>
        <v>3.5000000000000003E-2</v>
      </c>
      <c r="E28" s="272">
        <v>0.8</v>
      </c>
      <c r="F28" s="217">
        <v>6.3600000000000004E-2</v>
      </c>
      <c r="G28" s="219">
        <f t="shared" si="0"/>
        <v>8.5880000000000012E-2</v>
      </c>
      <c r="J28" s="225" t="s">
        <v>1234</v>
      </c>
      <c r="K28" s="208" t="s">
        <v>1382</v>
      </c>
      <c r="L28" s="217">
        <v>3.7948437500000022E-2</v>
      </c>
      <c r="M28" s="272">
        <v>1.05</v>
      </c>
      <c r="N28" s="217">
        <f>'Exh AEB-R-9 St. Adj CAPM 2'!$D$105</f>
        <v>7.4633333333333357E-2</v>
      </c>
      <c r="O28" s="219">
        <f t="shared" si="1"/>
        <v>0.11631343750000006</v>
      </c>
      <c r="R28" s="225" t="s">
        <v>1234</v>
      </c>
      <c r="S28" s="208" t="s">
        <v>1382</v>
      </c>
      <c r="T28" s="217">
        <v>3.7948437500000022E-2</v>
      </c>
      <c r="U28" s="272">
        <v>1.05</v>
      </c>
      <c r="V28" s="217">
        <f t="shared" si="4"/>
        <v>9.64E-2</v>
      </c>
      <c r="W28" s="219">
        <f t="shared" si="2"/>
        <v>0.13916843750000002</v>
      </c>
    </row>
    <row r="29" spans="2:23" ht="15" customHeight="1">
      <c r="B29" s="225" t="s">
        <v>43</v>
      </c>
      <c r="C29" s="208" t="s">
        <v>1380</v>
      </c>
      <c r="D29" s="217">
        <f t="shared" si="3"/>
        <v>3.5000000000000003E-2</v>
      </c>
      <c r="E29" s="272">
        <v>0.8</v>
      </c>
      <c r="F29" s="217">
        <v>6.3600000000000004E-2</v>
      </c>
      <c r="G29" s="219">
        <f t="shared" si="0"/>
        <v>8.5880000000000012E-2</v>
      </c>
      <c r="J29" s="225" t="s">
        <v>49</v>
      </c>
      <c r="K29" s="208" t="s">
        <v>1383</v>
      </c>
      <c r="L29" s="217">
        <v>3.7948437500000022E-2</v>
      </c>
      <c r="M29" s="272">
        <v>0.85</v>
      </c>
      <c r="N29" s="217">
        <f>'Exh AEB-R-9 St. Adj CAPM 2'!$D$105</f>
        <v>7.4633333333333357E-2</v>
      </c>
      <c r="O29" s="219">
        <f t="shared" si="1"/>
        <v>0.10138677083333336</v>
      </c>
      <c r="R29" s="225" t="s">
        <v>49</v>
      </c>
      <c r="S29" s="208" t="s">
        <v>1383</v>
      </c>
      <c r="T29" s="217">
        <v>3.7948437500000022E-2</v>
      </c>
      <c r="U29" s="272">
        <v>0.85</v>
      </c>
      <c r="V29" s="217">
        <f t="shared" si="4"/>
        <v>9.64E-2</v>
      </c>
      <c r="W29" s="219">
        <f t="shared" si="2"/>
        <v>0.11988843750000003</v>
      </c>
    </row>
    <row r="30" spans="2:23" ht="15" customHeight="1">
      <c r="B30" s="225" t="s">
        <v>45</v>
      </c>
      <c r="C30" s="208" t="s">
        <v>44</v>
      </c>
      <c r="D30" s="217">
        <f t="shared" si="3"/>
        <v>3.5000000000000003E-2</v>
      </c>
      <c r="E30" s="272">
        <v>0.95</v>
      </c>
      <c r="F30" s="217">
        <v>6.3600000000000004E-2</v>
      </c>
      <c r="G30" s="219">
        <f t="shared" si="0"/>
        <v>9.5420000000000005E-2</v>
      </c>
      <c r="J30" s="225" t="s">
        <v>51</v>
      </c>
      <c r="K30" s="208" t="s">
        <v>1385</v>
      </c>
      <c r="L30" s="217">
        <v>3.7948437500000022E-2</v>
      </c>
      <c r="M30" s="272">
        <v>0.85</v>
      </c>
      <c r="N30" s="217">
        <f>'Exh AEB-R-9 St. Adj CAPM 2'!$D$105</f>
        <v>7.4633333333333357E-2</v>
      </c>
      <c r="O30" s="219">
        <f t="shared" si="1"/>
        <v>0.10138677083333336</v>
      </c>
      <c r="R30" s="225" t="s">
        <v>51</v>
      </c>
      <c r="S30" s="208" t="s">
        <v>1385</v>
      </c>
      <c r="T30" s="217">
        <v>3.7948437500000022E-2</v>
      </c>
      <c r="U30" s="272">
        <v>0.85</v>
      </c>
      <c r="V30" s="217">
        <f t="shared" si="4"/>
        <v>9.64E-2</v>
      </c>
      <c r="W30" s="219">
        <f t="shared" si="2"/>
        <v>0.11988843750000003</v>
      </c>
    </row>
    <row r="31" spans="2:23" ht="15" customHeight="1">
      <c r="B31" s="225" t="s">
        <v>47</v>
      </c>
      <c r="C31" s="208" t="s">
        <v>1381</v>
      </c>
      <c r="D31" s="217">
        <f t="shared" si="3"/>
        <v>3.5000000000000003E-2</v>
      </c>
      <c r="E31" s="272">
        <v>0.95</v>
      </c>
      <c r="F31" s="217">
        <v>6.3600000000000004E-2</v>
      </c>
      <c r="G31" s="219">
        <f t="shared" si="0"/>
        <v>9.5420000000000005E-2</v>
      </c>
      <c r="J31" s="225" t="s">
        <v>1037</v>
      </c>
      <c r="K31" s="208" t="s">
        <v>1387</v>
      </c>
      <c r="L31" s="217">
        <v>3.7948437500000022E-2</v>
      </c>
      <c r="M31" s="272">
        <v>0.8</v>
      </c>
      <c r="N31" s="217">
        <f>'Exh AEB-R-9 St. Adj CAPM 2'!$D$105</f>
        <v>7.4633333333333357E-2</v>
      </c>
      <c r="O31" s="219">
        <f t="shared" si="1"/>
        <v>9.7655104166666701E-2</v>
      </c>
      <c r="R31" s="225" t="s">
        <v>1037</v>
      </c>
      <c r="S31" s="208" t="s">
        <v>1387</v>
      </c>
      <c r="T31" s="217">
        <v>3.7948437500000022E-2</v>
      </c>
      <c r="U31" s="272">
        <v>0.8</v>
      </c>
      <c r="V31" s="217">
        <f t="shared" si="4"/>
        <v>9.64E-2</v>
      </c>
      <c r="W31" s="219">
        <f t="shared" si="2"/>
        <v>0.11506843750000004</v>
      </c>
    </row>
    <row r="32" spans="2:23" ht="15" customHeight="1">
      <c r="B32" s="225" t="s">
        <v>1234</v>
      </c>
      <c r="C32" s="208" t="s">
        <v>1382</v>
      </c>
      <c r="D32" s="217">
        <f t="shared" si="3"/>
        <v>3.5000000000000003E-2</v>
      </c>
      <c r="E32" s="272">
        <v>1.05</v>
      </c>
      <c r="F32" s="217">
        <v>6.3600000000000004E-2</v>
      </c>
      <c r="G32" s="219">
        <f t="shared" si="0"/>
        <v>0.10178000000000001</v>
      </c>
      <c r="J32" s="225" t="s">
        <v>55</v>
      </c>
      <c r="K32" s="208" t="s">
        <v>1388</v>
      </c>
      <c r="L32" s="217">
        <v>3.7948437500000022E-2</v>
      </c>
      <c r="M32" s="272">
        <v>0.8</v>
      </c>
      <c r="N32" s="217">
        <f>'Exh AEB-R-9 St. Adj CAPM 2'!$D$105</f>
        <v>7.4633333333333357E-2</v>
      </c>
      <c r="O32" s="219">
        <f t="shared" si="1"/>
        <v>9.7655104166666701E-2</v>
      </c>
      <c r="R32" s="225" t="s">
        <v>55</v>
      </c>
      <c r="S32" s="208" t="s">
        <v>1388</v>
      </c>
      <c r="T32" s="217">
        <v>3.7948437500000022E-2</v>
      </c>
      <c r="U32" s="272">
        <v>0.8</v>
      </c>
      <c r="V32" s="217">
        <f t="shared" si="4"/>
        <v>9.64E-2</v>
      </c>
      <c r="W32" s="219">
        <f t="shared" si="2"/>
        <v>0.11506843750000004</v>
      </c>
    </row>
    <row r="33" spans="2:23" ht="15" customHeight="1">
      <c r="B33" s="225" t="s">
        <v>49</v>
      </c>
      <c r="C33" s="208" t="s">
        <v>1383</v>
      </c>
      <c r="D33" s="217">
        <f t="shared" si="3"/>
        <v>3.5000000000000003E-2</v>
      </c>
      <c r="E33" s="272">
        <v>0.85</v>
      </c>
      <c r="F33" s="217">
        <v>6.3600000000000004E-2</v>
      </c>
      <c r="G33" s="219">
        <f t="shared" si="0"/>
        <v>8.906E-2</v>
      </c>
    </row>
    <row r="34" spans="2:23" ht="15" customHeight="1">
      <c r="B34" s="225" t="s">
        <v>834</v>
      </c>
      <c r="C34" s="208" t="s">
        <v>1384</v>
      </c>
      <c r="D34" s="217">
        <f t="shared" si="3"/>
        <v>3.5000000000000003E-2</v>
      </c>
      <c r="E34" s="272">
        <v>0.9</v>
      </c>
      <c r="F34" s="217">
        <v>6.3600000000000004E-2</v>
      </c>
      <c r="G34" s="219">
        <f t="shared" si="0"/>
        <v>9.2240000000000016E-2</v>
      </c>
      <c r="N34" s="273" t="s">
        <v>1389</v>
      </c>
      <c r="O34" s="274">
        <f>AVERAGE(O15:O20,O21:O22,O23,O24,O25:O29,O30,O31:O32)</f>
        <v>0.10221603009259263</v>
      </c>
      <c r="V34" s="273" t="s">
        <v>1389</v>
      </c>
      <c r="W34" s="274">
        <f>AVERAGE(W15:W20,W21:W22,W23,W24,W25:W29,W30,W31:W32)</f>
        <v>0.12095954861111115</v>
      </c>
    </row>
    <row r="35" spans="2:23" ht="15" customHeight="1">
      <c r="B35" s="225" t="s">
        <v>51</v>
      </c>
      <c r="C35" s="208" t="s">
        <v>1385</v>
      </c>
      <c r="D35" s="217">
        <f t="shared" si="3"/>
        <v>3.5000000000000003E-2</v>
      </c>
      <c r="E35" s="272">
        <v>0.85</v>
      </c>
      <c r="F35" s="217">
        <v>6.3600000000000004E-2</v>
      </c>
      <c r="G35" s="219">
        <f t="shared" si="0"/>
        <v>8.906E-2</v>
      </c>
    </row>
    <row r="36" spans="2:23" ht="15" customHeight="1">
      <c r="B36" s="225" t="s">
        <v>806</v>
      </c>
      <c r="C36" s="208" t="s">
        <v>1386</v>
      </c>
      <c r="D36" s="217">
        <f t="shared" si="3"/>
        <v>3.5000000000000003E-2</v>
      </c>
      <c r="E36" s="272">
        <v>0.9</v>
      </c>
      <c r="F36" s="217">
        <v>6.3600000000000004E-2</v>
      </c>
      <c r="G36" s="219">
        <f t="shared" si="0"/>
        <v>9.2240000000000016E-2</v>
      </c>
    </row>
    <row r="37" spans="2:23" ht="15" customHeight="1">
      <c r="B37" s="225" t="s">
        <v>919</v>
      </c>
      <c r="C37" s="208" t="s">
        <v>918</v>
      </c>
      <c r="D37" s="217">
        <f t="shared" si="3"/>
        <v>3.5000000000000003E-2</v>
      </c>
      <c r="E37" s="272">
        <v>0.95</v>
      </c>
      <c r="F37" s="217">
        <v>6.3600000000000004E-2</v>
      </c>
      <c r="G37" s="219">
        <f t="shared" si="0"/>
        <v>9.5420000000000005E-2</v>
      </c>
    </row>
    <row r="38" spans="2:23" ht="15" customHeight="1">
      <c r="B38" s="225" t="s">
        <v>1037</v>
      </c>
      <c r="C38" s="208" t="s">
        <v>1387</v>
      </c>
      <c r="D38" s="217">
        <f t="shared" si="3"/>
        <v>3.5000000000000003E-2</v>
      </c>
      <c r="E38" s="272">
        <v>0.8</v>
      </c>
      <c r="F38" s="217">
        <v>6.3600000000000004E-2</v>
      </c>
      <c r="G38" s="219">
        <f t="shared" si="0"/>
        <v>8.5880000000000012E-2</v>
      </c>
    </row>
    <row r="39" spans="2:23" ht="15" customHeight="1">
      <c r="B39" s="225" t="s">
        <v>55</v>
      </c>
      <c r="C39" s="208" t="s">
        <v>1388</v>
      </c>
      <c r="D39" s="217">
        <f t="shared" si="3"/>
        <v>3.5000000000000003E-2</v>
      </c>
      <c r="E39" s="272">
        <v>0.8</v>
      </c>
      <c r="F39" s="217">
        <v>6.3600000000000004E-2</v>
      </c>
      <c r="G39" s="219">
        <f t="shared" si="0"/>
        <v>8.5880000000000012E-2</v>
      </c>
    </row>
    <row r="41" spans="2:23" ht="15" customHeight="1">
      <c r="F41" s="273" t="s">
        <v>1389</v>
      </c>
      <c r="G41" s="274">
        <f>AVERAGE(G15:G39)</f>
        <v>9.0077599999999994E-2</v>
      </c>
    </row>
    <row r="43" spans="2:23" ht="15" customHeight="1">
      <c r="B43" s="210" t="s">
        <v>81</v>
      </c>
      <c r="J43" s="210" t="s">
        <v>81</v>
      </c>
      <c r="R43" s="210" t="s">
        <v>81</v>
      </c>
    </row>
    <row r="44" spans="2:23" ht="30" customHeight="1">
      <c r="B44" s="208" t="s">
        <v>1461</v>
      </c>
      <c r="J44" s="402" t="s">
        <v>1465</v>
      </c>
      <c r="K44" s="402"/>
      <c r="L44" s="402"/>
      <c r="M44" s="402"/>
      <c r="N44" s="402"/>
      <c r="O44" s="402"/>
      <c r="R44" s="402" t="s">
        <v>1465</v>
      </c>
      <c r="S44" s="402"/>
      <c r="T44" s="402"/>
      <c r="U44" s="402"/>
      <c r="V44" s="402"/>
      <c r="W44" s="402"/>
    </row>
    <row r="45" spans="2:23" ht="15" customHeight="1">
      <c r="B45" s="275" t="s">
        <v>1462</v>
      </c>
      <c r="J45" s="275" t="s">
        <v>1462</v>
      </c>
      <c r="R45" s="275" t="s">
        <v>1462</v>
      </c>
    </row>
    <row r="46" spans="2:23" ht="54.75" customHeight="1">
      <c r="B46" s="401" t="s">
        <v>1463</v>
      </c>
      <c r="C46" s="401"/>
      <c r="D46" s="401"/>
      <c r="E46" s="401"/>
      <c r="F46" s="401"/>
      <c r="G46" s="401"/>
      <c r="J46" s="401" t="s">
        <v>1466</v>
      </c>
      <c r="K46" s="401"/>
      <c r="L46" s="401"/>
      <c r="M46" s="401"/>
      <c r="N46" s="401"/>
      <c r="O46" s="401"/>
      <c r="R46" s="401" t="s">
        <v>1467</v>
      </c>
      <c r="S46" s="401"/>
      <c r="T46" s="401"/>
      <c r="U46" s="401"/>
      <c r="V46" s="401"/>
      <c r="W46" s="401"/>
    </row>
    <row r="47" spans="2:23" ht="15" customHeight="1">
      <c r="B47" s="208" t="s">
        <v>1464</v>
      </c>
      <c r="J47" s="208" t="s">
        <v>1464</v>
      </c>
      <c r="R47" s="208" t="s">
        <v>1464</v>
      </c>
    </row>
  </sheetData>
  <mergeCells count="5">
    <mergeCell ref="B46:G46"/>
    <mergeCell ref="J46:O46"/>
    <mergeCell ref="R46:W46"/>
    <mergeCell ref="J44:O44"/>
    <mergeCell ref="R44:W44"/>
  </mergeCells>
  <printOptions horizontalCentered="1"/>
  <pageMargins left="0.7" right="0.7" top="1.25" bottom="0.75" header="0.3" footer="0.3"/>
  <pageSetup scale="91" fitToHeight="3" orientation="portrait" useFirstPageNumber="1" horizontalDpi="1200" verticalDpi="1200" r:id="rId1"/>
  <headerFooter scaleWithDoc="0">
    <oddHeader>&amp;RExhibit AEB-R-9
Docket No. 53719
Page &amp;P of 5</oddHead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/>
    <pageSetUpPr autoPageBreaks="0" fitToPage="1"/>
  </sheetPr>
  <dimension ref="A1:F109"/>
  <sheetViews>
    <sheetView zoomScale="50" zoomScaleNormal="50" workbookViewId="0">
      <selection activeCell="M21" sqref="M21"/>
    </sheetView>
  </sheetViews>
  <sheetFormatPr defaultColWidth="8.7265625" defaultRowHeight="15" customHeight="1"/>
  <cols>
    <col min="1" max="1" width="13.6328125" style="242" customWidth="1"/>
    <col min="2" max="2" width="17.1796875" style="240" bestFit="1" customWidth="1"/>
    <col min="3" max="3" width="20.26953125" style="240" bestFit="1" customWidth="1"/>
    <col min="4" max="4" width="13.453125" style="240" customWidth="1"/>
    <col min="5" max="16384" width="8.7265625" style="241"/>
  </cols>
  <sheetData>
    <row r="1" spans="1:5" ht="15" customHeight="1">
      <c r="A1" s="239"/>
      <c r="B1" s="239"/>
      <c r="C1" s="239"/>
      <c r="D1" s="239"/>
      <c r="E1" s="240"/>
    </row>
    <row r="2" spans="1:5" ht="15" customHeight="1">
      <c r="A2" s="403" t="s">
        <v>1468</v>
      </c>
      <c r="B2" s="403"/>
      <c r="C2" s="403"/>
      <c r="D2" s="403"/>
      <c r="E2" s="240"/>
    </row>
    <row r="3" spans="1:5" ht="15" customHeight="1">
      <c r="E3" s="240"/>
    </row>
    <row r="4" spans="1:5" ht="15" customHeight="1">
      <c r="E4" s="240"/>
    </row>
    <row r="5" spans="1:5" ht="15" customHeight="1">
      <c r="E5" s="240"/>
    </row>
    <row r="6" spans="1:5" ht="15" customHeight="1">
      <c r="A6" s="368"/>
      <c r="B6" s="369" t="s">
        <v>1391</v>
      </c>
      <c r="C6" s="369" t="s">
        <v>1392</v>
      </c>
      <c r="D6" s="369" t="s">
        <v>1393</v>
      </c>
      <c r="E6" s="240"/>
    </row>
    <row r="7" spans="1:5" ht="15" customHeight="1">
      <c r="A7" s="368"/>
      <c r="B7" s="369" t="s">
        <v>1394</v>
      </c>
      <c r="C7" s="369" t="s">
        <v>1395</v>
      </c>
      <c r="D7" s="369" t="s">
        <v>1367</v>
      </c>
      <c r="E7" s="240"/>
    </row>
    <row r="8" spans="1:5" ht="15" customHeight="1" thickBot="1">
      <c r="A8" s="370" t="s">
        <v>1416</v>
      </c>
      <c r="B8" s="371" t="s">
        <v>1396</v>
      </c>
      <c r="C8" s="371" t="s">
        <v>1397</v>
      </c>
      <c r="D8" s="371" t="s">
        <v>1227</v>
      </c>
      <c r="E8" s="240"/>
    </row>
    <row r="9" spans="1:5" ht="15" customHeight="1">
      <c r="A9" s="242">
        <v>1926</v>
      </c>
      <c r="B9" s="243">
        <v>0.1162</v>
      </c>
      <c r="C9" s="244">
        <v>3.73E-2</v>
      </c>
      <c r="D9" s="245">
        <f>B9-C9</f>
        <v>7.8899999999999998E-2</v>
      </c>
      <c r="E9" s="245"/>
    </row>
    <row r="10" spans="1:5" ht="15" customHeight="1">
      <c r="A10" s="242">
        <v>1927</v>
      </c>
      <c r="B10" s="243">
        <v>0.37490000000000001</v>
      </c>
      <c r="C10" s="244">
        <v>3.4099999999999998E-2</v>
      </c>
      <c r="D10" s="245">
        <f t="shared" ref="D10:D73" si="0">B10-C10</f>
        <v>0.34079999999999999</v>
      </c>
      <c r="E10" s="245"/>
    </row>
    <row r="11" spans="1:5" ht="15" customHeight="1">
      <c r="A11" s="242">
        <v>1928</v>
      </c>
      <c r="B11" s="243">
        <v>0.43609999999999999</v>
      </c>
      <c r="C11" s="244">
        <v>3.2199999999999999E-2</v>
      </c>
      <c r="D11" s="245">
        <f t="shared" si="0"/>
        <v>0.40389999999999998</v>
      </c>
      <c r="E11" s="245"/>
    </row>
    <row r="12" spans="1:5" ht="15" customHeight="1">
      <c r="A12" s="242">
        <f>A11+1</f>
        <v>1929</v>
      </c>
      <c r="B12" s="243">
        <v>-8.4199999999999997E-2</v>
      </c>
      <c r="C12" s="244">
        <v>3.4700000000000002E-2</v>
      </c>
      <c r="D12" s="245">
        <f t="shared" si="0"/>
        <v>-0.11890000000000001</v>
      </c>
      <c r="E12" s="245"/>
    </row>
    <row r="13" spans="1:5" ht="15" customHeight="1">
      <c r="A13" s="242">
        <f t="shared" ref="A13:A76" si="1">A12+1</f>
        <v>1930</v>
      </c>
      <c r="B13" s="243">
        <v>-0.249</v>
      </c>
      <c r="C13" s="244">
        <v>3.32E-2</v>
      </c>
      <c r="D13" s="245">
        <f t="shared" si="0"/>
        <v>-0.28220000000000001</v>
      </c>
      <c r="E13" s="245"/>
    </row>
    <row r="14" spans="1:5" ht="15" customHeight="1">
      <c r="A14" s="242">
        <f t="shared" si="1"/>
        <v>1931</v>
      </c>
      <c r="B14" s="243">
        <v>-0.43340000000000001</v>
      </c>
      <c r="C14" s="244">
        <v>3.3300000000000003E-2</v>
      </c>
      <c r="D14" s="245">
        <f t="shared" si="0"/>
        <v>-0.4667</v>
      </c>
      <c r="E14" s="245"/>
    </row>
    <row r="15" spans="1:5" ht="15" customHeight="1">
      <c r="A15" s="242">
        <f t="shared" si="1"/>
        <v>1932</v>
      </c>
      <c r="B15" s="243">
        <v>-8.1900000000000001E-2</v>
      </c>
      <c r="C15" s="244">
        <v>3.6900000000000002E-2</v>
      </c>
      <c r="D15" s="245">
        <f t="shared" si="0"/>
        <v>-0.1188</v>
      </c>
      <c r="E15" s="245"/>
    </row>
    <row r="16" spans="1:5" ht="15" customHeight="1">
      <c r="A16" s="242">
        <f t="shared" si="1"/>
        <v>1933</v>
      </c>
      <c r="B16" s="243">
        <v>0.53990000000000005</v>
      </c>
      <c r="C16" s="244">
        <v>3.1200000000000002E-2</v>
      </c>
      <c r="D16" s="245">
        <f t="shared" si="0"/>
        <v>0.50870000000000004</v>
      </c>
      <c r="E16" s="245"/>
    </row>
    <row r="17" spans="1:5" ht="15" customHeight="1">
      <c r="A17" s="242">
        <f t="shared" si="1"/>
        <v>1934</v>
      </c>
      <c r="B17" s="243">
        <v>-1.44E-2</v>
      </c>
      <c r="C17" s="244">
        <v>3.1800000000000002E-2</v>
      </c>
      <c r="D17" s="245">
        <f t="shared" si="0"/>
        <v>-4.6200000000000005E-2</v>
      </c>
      <c r="E17" s="245"/>
    </row>
    <row r="18" spans="1:5" ht="15" customHeight="1">
      <c r="A18" s="242">
        <f t="shared" si="1"/>
        <v>1935</v>
      </c>
      <c r="B18" s="243">
        <v>0.47670000000000001</v>
      </c>
      <c r="C18" s="244">
        <v>2.81E-2</v>
      </c>
      <c r="D18" s="245">
        <f t="shared" si="0"/>
        <v>0.4486</v>
      </c>
      <c r="E18" s="245"/>
    </row>
    <row r="19" spans="1:5" ht="15" customHeight="1">
      <c r="A19" s="242">
        <f t="shared" si="1"/>
        <v>1936</v>
      </c>
      <c r="B19" s="243">
        <v>0.3392</v>
      </c>
      <c r="C19" s="244">
        <v>2.7699999999999999E-2</v>
      </c>
      <c r="D19" s="245">
        <f t="shared" si="0"/>
        <v>0.3115</v>
      </c>
      <c r="E19" s="245"/>
    </row>
    <row r="20" spans="1:5" ht="15" customHeight="1">
      <c r="A20" s="242">
        <f t="shared" si="1"/>
        <v>1937</v>
      </c>
      <c r="B20" s="243">
        <v>-0.3503</v>
      </c>
      <c r="C20" s="244">
        <v>2.6600000000000002E-2</v>
      </c>
      <c r="D20" s="245">
        <f t="shared" si="0"/>
        <v>-0.37690000000000001</v>
      </c>
      <c r="E20" s="245"/>
    </row>
    <row r="21" spans="1:5" ht="15" customHeight="1">
      <c r="A21" s="242">
        <f t="shared" si="1"/>
        <v>1938</v>
      </c>
      <c r="B21" s="243">
        <v>0.31119999999999998</v>
      </c>
      <c r="C21" s="244">
        <v>2.64E-2</v>
      </c>
      <c r="D21" s="245">
        <f t="shared" si="0"/>
        <v>0.2848</v>
      </c>
      <c r="E21" s="245"/>
    </row>
    <row r="22" spans="1:5" ht="15" customHeight="1">
      <c r="A22" s="242">
        <f t="shared" si="1"/>
        <v>1939</v>
      </c>
      <c r="B22" s="243">
        <v>4.1000000000000003E-3</v>
      </c>
      <c r="C22" s="244">
        <v>2.4E-2</v>
      </c>
      <c r="D22" s="245">
        <f t="shared" si="0"/>
        <v>-1.9900000000000001E-2</v>
      </c>
      <c r="E22" s="245"/>
    </row>
    <row r="23" spans="1:5" ht="15" customHeight="1">
      <c r="A23" s="242">
        <f t="shared" si="1"/>
        <v>1940</v>
      </c>
      <c r="B23" s="243">
        <v>-9.7799999999999998E-2</v>
      </c>
      <c r="C23" s="244">
        <v>2.23E-2</v>
      </c>
      <c r="D23" s="245">
        <f t="shared" si="0"/>
        <v>-0.1201</v>
      </c>
      <c r="E23" s="245"/>
    </row>
    <row r="24" spans="1:5" ht="15" customHeight="1">
      <c r="A24" s="242">
        <f t="shared" si="1"/>
        <v>1941</v>
      </c>
      <c r="B24" s="243">
        <v>-0.1159</v>
      </c>
      <c r="C24" s="244">
        <v>1.9400000000000001E-2</v>
      </c>
      <c r="D24" s="245">
        <f t="shared" si="0"/>
        <v>-0.1353</v>
      </c>
      <c r="E24" s="245"/>
    </row>
    <row r="25" spans="1:5" ht="15" customHeight="1">
      <c r="A25" s="242">
        <f t="shared" si="1"/>
        <v>1942</v>
      </c>
      <c r="B25" s="243">
        <v>0.2034</v>
      </c>
      <c r="C25" s="244">
        <v>2.46E-2</v>
      </c>
      <c r="D25" s="245">
        <f t="shared" si="0"/>
        <v>0.17879999999999999</v>
      </c>
      <c r="E25" s="245"/>
    </row>
    <row r="26" spans="1:5" ht="15" customHeight="1">
      <c r="A26" s="242">
        <f t="shared" si="1"/>
        <v>1943</v>
      </c>
      <c r="B26" s="243">
        <v>0.25900000000000001</v>
      </c>
      <c r="C26" s="244">
        <v>2.4399999999999998E-2</v>
      </c>
      <c r="D26" s="245">
        <f t="shared" si="0"/>
        <v>0.2346</v>
      </c>
      <c r="E26" s="245"/>
    </row>
    <row r="27" spans="1:5" ht="15" customHeight="1">
      <c r="A27" s="242">
        <f t="shared" si="1"/>
        <v>1944</v>
      </c>
      <c r="B27" s="243">
        <v>0.19750000000000001</v>
      </c>
      <c r="C27" s="244">
        <v>2.46E-2</v>
      </c>
      <c r="D27" s="245">
        <f t="shared" si="0"/>
        <v>0.1729</v>
      </c>
      <c r="E27" s="245"/>
    </row>
    <row r="28" spans="1:5" ht="15" customHeight="1">
      <c r="A28" s="242">
        <f t="shared" si="1"/>
        <v>1945</v>
      </c>
      <c r="B28" s="243">
        <v>0.3644</v>
      </c>
      <c r="C28" s="244">
        <v>2.3399999999999997E-2</v>
      </c>
      <c r="D28" s="245">
        <f t="shared" si="0"/>
        <v>0.34100000000000003</v>
      </c>
      <c r="E28" s="245"/>
    </row>
    <row r="29" spans="1:5" ht="15" customHeight="1">
      <c r="A29" s="242">
        <f t="shared" si="1"/>
        <v>1946</v>
      </c>
      <c r="B29" s="243">
        <v>-8.0699999999999994E-2</v>
      </c>
      <c r="C29" s="244">
        <v>2.0400000000000001E-2</v>
      </c>
      <c r="D29" s="245">
        <f t="shared" si="0"/>
        <v>-0.1011</v>
      </c>
      <c r="E29" s="245"/>
    </row>
    <row r="30" spans="1:5" ht="15" customHeight="1">
      <c r="A30" s="242">
        <f t="shared" si="1"/>
        <v>1947</v>
      </c>
      <c r="B30" s="243">
        <v>5.7099999999999998E-2</v>
      </c>
      <c r="C30" s="244">
        <v>2.1299999999999999E-2</v>
      </c>
      <c r="D30" s="245">
        <f t="shared" si="0"/>
        <v>3.5799999999999998E-2</v>
      </c>
      <c r="E30" s="245"/>
    </row>
    <row r="31" spans="1:5" ht="15" customHeight="1">
      <c r="A31" s="242">
        <f t="shared" si="1"/>
        <v>1948</v>
      </c>
      <c r="B31" s="243">
        <v>5.5E-2</v>
      </c>
      <c r="C31" s="244">
        <v>2.4E-2</v>
      </c>
      <c r="D31" s="245">
        <f t="shared" si="0"/>
        <v>3.1E-2</v>
      </c>
      <c r="E31" s="245"/>
    </row>
    <row r="32" spans="1:5" ht="15" customHeight="1">
      <c r="A32" s="242">
        <f t="shared" si="1"/>
        <v>1949</v>
      </c>
      <c r="B32" s="243">
        <v>0.18790000000000001</v>
      </c>
      <c r="C32" s="244">
        <v>2.2499999999999999E-2</v>
      </c>
      <c r="D32" s="245">
        <f t="shared" si="0"/>
        <v>0.16540000000000002</v>
      </c>
      <c r="E32" s="245"/>
    </row>
    <row r="33" spans="1:5" ht="15" customHeight="1">
      <c r="A33" s="242">
        <f t="shared" si="1"/>
        <v>1950</v>
      </c>
      <c r="B33" s="243">
        <v>0.31709999999999999</v>
      </c>
      <c r="C33" s="244">
        <v>2.12E-2</v>
      </c>
      <c r="D33" s="245">
        <f t="shared" si="0"/>
        <v>0.2959</v>
      </c>
      <c r="E33" s="245"/>
    </row>
    <row r="34" spans="1:5" ht="15" customHeight="1">
      <c r="A34" s="242">
        <f t="shared" si="1"/>
        <v>1951</v>
      </c>
      <c r="B34" s="243">
        <v>0.2402</v>
      </c>
      <c r="C34" s="244">
        <v>2.3799999999999998E-2</v>
      </c>
      <c r="D34" s="245">
        <f t="shared" si="0"/>
        <v>0.21640000000000001</v>
      </c>
      <c r="E34" s="245"/>
    </row>
    <row r="35" spans="1:5" ht="15" customHeight="1">
      <c r="A35" s="242">
        <f t="shared" si="1"/>
        <v>1952</v>
      </c>
      <c r="B35" s="243">
        <v>0.1837</v>
      </c>
      <c r="C35" s="244">
        <v>2.6600000000000002E-2</v>
      </c>
      <c r="D35" s="245">
        <f t="shared" si="0"/>
        <v>0.15709999999999999</v>
      </c>
      <c r="E35" s="245"/>
    </row>
    <row r="36" spans="1:5" ht="15" customHeight="1">
      <c r="A36" s="242">
        <f t="shared" si="1"/>
        <v>1953</v>
      </c>
      <c r="B36" s="243">
        <v>-9.9000000000000008E-3</v>
      </c>
      <c r="C36" s="244">
        <v>2.8400000000000002E-2</v>
      </c>
      <c r="D36" s="245">
        <f t="shared" si="0"/>
        <v>-3.8300000000000001E-2</v>
      </c>
      <c r="E36" s="245"/>
    </row>
    <row r="37" spans="1:5" ht="15" customHeight="1">
      <c r="A37" s="242">
        <f t="shared" si="1"/>
        <v>1954</v>
      </c>
      <c r="B37" s="243">
        <v>0.5262</v>
      </c>
      <c r="C37" s="244">
        <v>2.7900000000000001E-2</v>
      </c>
      <c r="D37" s="245">
        <f t="shared" si="0"/>
        <v>0.49830000000000002</v>
      </c>
      <c r="E37" s="245"/>
    </row>
    <row r="38" spans="1:5" ht="15" customHeight="1">
      <c r="A38" s="242">
        <f t="shared" si="1"/>
        <v>1955</v>
      </c>
      <c r="B38" s="243">
        <v>0.31559999999999999</v>
      </c>
      <c r="C38" s="244">
        <v>2.75E-2</v>
      </c>
      <c r="D38" s="245">
        <f t="shared" si="0"/>
        <v>0.28809999999999997</v>
      </c>
      <c r="E38" s="245"/>
    </row>
    <row r="39" spans="1:5" ht="15" customHeight="1">
      <c r="A39" s="242">
        <f t="shared" si="1"/>
        <v>1956</v>
      </c>
      <c r="B39" s="243">
        <v>6.5600000000000006E-2</v>
      </c>
      <c r="C39" s="244">
        <v>2.9900000000000003E-2</v>
      </c>
      <c r="D39" s="245">
        <f t="shared" si="0"/>
        <v>3.5700000000000003E-2</v>
      </c>
      <c r="E39" s="245"/>
    </row>
    <row r="40" spans="1:5" ht="15" customHeight="1">
      <c r="A40" s="242">
        <f t="shared" si="1"/>
        <v>1957</v>
      </c>
      <c r="B40" s="243">
        <v>-0.10780000000000001</v>
      </c>
      <c r="C40" s="244">
        <v>3.44E-2</v>
      </c>
      <c r="D40" s="245">
        <f t="shared" si="0"/>
        <v>-0.14219999999999999</v>
      </c>
      <c r="E40" s="245"/>
    </row>
    <row r="41" spans="1:5" ht="15" customHeight="1">
      <c r="A41" s="242">
        <f t="shared" si="1"/>
        <v>1958</v>
      </c>
      <c r="B41" s="243">
        <v>0.43359999999999999</v>
      </c>
      <c r="C41" s="244">
        <v>3.27E-2</v>
      </c>
      <c r="D41" s="245">
        <f t="shared" si="0"/>
        <v>0.40089999999999998</v>
      </c>
      <c r="E41" s="245"/>
    </row>
    <row r="42" spans="1:5" ht="15" customHeight="1">
      <c r="A42" s="242">
        <f t="shared" si="1"/>
        <v>1959</v>
      </c>
      <c r="B42" s="243">
        <v>0.1196</v>
      </c>
      <c r="C42" s="244">
        <v>4.0099999999999997E-2</v>
      </c>
      <c r="D42" s="245">
        <f t="shared" si="0"/>
        <v>7.9500000000000001E-2</v>
      </c>
      <c r="E42" s="245"/>
    </row>
    <row r="43" spans="1:5" ht="15" customHeight="1">
      <c r="A43" s="242">
        <f t="shared" si="1"/>
        <v>1960</v>
      </c>
      <c r="B43" s="243">
        <v>4.7000000000000002E-3</v>
      </c>
      <c r="C43" s="244">
        <v>4.2599999999999999E-2</v>
      </c>
      <c r="D43" s="245">
        <f t="shared" si="0"/>
        <v>-3.7899999999999996E-2</v>
      </c>
      <c r="E43" s="245"/>
    </row>
    <row r="44" spans="1:5" ht="15" customHeight="1">
      <c r="A44" s="242">
        <f t="shared" si="1"/>
        <v>1961</v>
      </c>
      <c r="B44" s="243">
        <v>0.26889999999999997</v>
      </c>
      <c r="C44" s="244">
        <v>3.8300000000000001E-2</v>
      </c>
      <c r="D44" s="245">
        <f t="shared" si="0"/>
        <v>0.23059999999999997</v>
      </c>
      <c r="E44" s="245"/>
    </row>
    <row r="45" spans="1:5" ht="15" customHeight="1">
      <c r="A45" s="242">
        <f t="shared" si="1"/>
        <v>1962</v>
      </c>
      <c r="B45" s="243">
        <v>-8.7300000000000003E-2</v>
      </c>
      <c r="C45" s="244">
        <v>0.04</v>
      </c>
      <c r="D45" s="245">
        <f t="shared" si="0"/>
        <v>-0.1273</v>
      </c>
      <c r="E45" s="245"/>
    </row>
    <row r="46" spans="1:5" ht="15" customHeight="1">
      <c r="A46" s="242">
        <f t="shared" si="1"/>
        <v>1963</v>
      </c>
      <c r="B46" s="243">
        <v>0.22800000000000001</v>
      </c>
      <c r="C46" s="244">
        <v>3.8900000000000004E-2</v>
      </c>
      <c r="D46" s="245">
        <f t="shared" si="0"/>
        <v>0.18909999999999999</v>
      </c>
      <c r="E46" s="245"/>
    </row>
    <row r="47" spans="1:5" ht="15" customHeight="1">
      <c r="A47" s="242">
        <f t="shared" si="1"/>
        <v>1964</v>
      </c>
      <c r="B47" s="243">
        <v>0.1648</v>
      </c>
      <c r="C47" s="244">
        <v>4.1500000000000002E-2</v>
      </c>
      <c r="D47" s="245">
        <f t="shared" si="0"/>
        <v>0.12329999999999999</v>
      </c>
      <c r="E47" s="245"/>
    </row>
    <row r="48" spans="1:5" ht="15" customHeight="1">
      <c r="A48" s="242">
        <f t="shared" si="1"/>
        <v>1965</v>
      </c>
      <c r="B48" s="243">
        <v>0.1245</v>
      </c>
      <c r="C48" s="244">
        <v>4.2000000000000003E-2</v>
      </c>
      <c r="D48" s="245">
        <f t="shared" si="0"/>
        <v>8.249999999999999E-2</v>
      </c>
      <c r="E48" s="245"/>
    </row>
    <row r="49" spans="1:5" ht="15" customHeight="1">
      <c r="A49" s="242">
        <f t="shared" si="1"/>
        <v>1966</v>
      </c>
      <c r="B49" s="243">
        <v>-0.10059999999999999</v>
      </c>
      <c r="C49" s="244">
        <v>4.4900000000000002E-2</v>
      </c>
      <c r="D49" s="245">
        <f t="shared" si="0"/>
        <v>-0.14549999999999999</v>
      </c>
      <c r="E49" s="245"/>
    </row>
    <row r="50" spans="1:5" ht="15" customHeight="1">
      <c r="A50" s="242">
        <f t="shared" si="1"/>
        <v>1967</v>
      </c>
      <c r="B50" s="243">
        <v>0.23980000000000001</v>
      </c>
      <c r="C50" s="244">
        <v>4.5899999999999996E-2</v>
      </c>
      <c r="D50" s="245">
        <f t="shared" si="0"/>
        <v>0.19390000000000002</v>
      </c>
      <c r="E50" s="245"/>
    </row>
    <row r="51" spans="1:5" ht="15" customHeight="1">
      <c r="A51" s="242">
        <f t="shared" si="1"/>
        <v>1968</v>
      </c>
      <c r="B51" s="243">
        <v>0.1106</v>
      </c>
      <c r="C51" s="244">
        <v>5.5E-2</v>
      </c>
      <c r="D51" s="245">
        <f t="shared" si="0"/>
        <v>5.5600000000000004E-2</v>
      </c>
      <c r="E51" s="245"/>
    </row>
    <row r="52" spans="1:5" ht="15" customHeight="1">
      <c r="A52" s="242">
        <f t="shared" si="1"/>
        <v>1969</v>
      </c>
      <c r="B52" s="243">
        <v>-8.5000000000000006E-2</v>
      </c>
      <c r="C52" s="244">
        <v>5.9500000000000004E-2</v>
      </c>
      <c r="D52" s="245">
        <f t="shared" si="0"/>
        <v>-0.14450000000000002</v>
      </c>
      <c r="E52" s="245"/>
    </row>
    <row r="53" spans="1:5" ht="15" customHeight="1">
      <c r="A53" s="242">
        <f t="shared" si="1"/>
        <v>1970</v>
      </c>
      <c r="B53" s="243">
        <v>4.0099999999999997E-2</v>
      </c>
      <c r="C53" s="244">
        <v>6.7400000000000002E-2</v>
      </c>
      <c r="D53" s="245">
        <f t="shared" si="0"/>
        <v>-2.7300000000000005E-2</v>
      </c>
      <c r="E53" s="245"/>
    </row>
    <row r="54" spans="1:5" ht="15" customHeight="1">
      <c r="A54" s="242">
        <f t="shared" si="1"/>
        <v>1971</v>
      </c>
      <c r="B54" s="243">
        <v>0.1431</v>
      </c>
      <c r="C54" s="244">
        <v>6.3200000000000006E-2</v>
      </c>
      <c r="D54" s="245">
        <f t="shared" si="0"/>
        <v>7.9899999999999999E-2</v>
      </c>
      <c r="E54" s="245"/>
    </row>
    <row r="55" spans="1:5" ht="15" customHeight="1">
      <c r="A55" s="242">
        <f t="shared" si="1"/>
        <v>1972</v>
      </c>
      <c r="B55" s="243">
        <v>0.1898</v>
      </c>
      <c r="C55" s="244">
        <v>5.8700000000000002E-2</v>
      </c>
      <c r="D55" s="245">
        <f t="shared" si="0"/>
        <v>0.13109999999999999</v>
      </c>
      <c r="E55" s="245"/>
    </row>
    <row r="56" spans="1:5" ht="15" customHeight="1">
      <c r="A56" s="242">
        <f t="shared" si="1"/>
        <v>1973</v>
      </c>
      <c r="B56" s="243">
        <v>-0.14660000000000001</v>
      </c>
      <c r="C56" s="244">
        <v>6.5099999999999991E-2</v>
      </c>
      <c r="D56" s="245">
        <f t="shared" si="0"/>
        <v>-0.2117</v>
      </c>
      <c r="E56" s="245"/>
    </row>
    <row r="57" spans="1:5" ht="15" customHeight="1">
      <c r="A57" s="242">
        <f t="shared" si="1"/>
        <v>1974</v>
      </c>
      <c r="B57" s="243">
        <v>-0.26469999999999999</v>
      </c>
      <c r="C57" s="244">
        <v>7.2700000000000001E-2</v>
      </c>
      <c r="D57" s="245">
        <f t="shared" si="0"/>
        <v>-0.33739999999999998</v>
      </c>
      <c r="E57" s="245"/>
    </row>
    <row r="58" spans="1:5" ht="15" customHeight="1">
      <c r="A58" s="242">
        <f t="shared" si="1"/>
        <v>1975</v>
      </c>
      <c r="B58" s="243">
        <v>0.372</v>
      </c>
      <c r="C58" s="244">
        <v>7.9899999999999999E-2</v>
      </c>
      <c r="D58" s="245">
        <f t="shared" si="0"/>
        <v>0.29210000000000003</v>
      </c>
      <c r="E58" s="245"/>
    </row>
    <row r="59" spans="1:5" ht="15" customHeight="1">
      <c r="A59" s="242">
        <f t="shared" si="1"/>
        <v>1976</v>
      </c>
      <c r="B59" s="243">
        <v>0.2384</v>
      </c>
      <c r="C59" s="244">
        <v>7.8899999999999998E-2</v>
      </c>
      <c r="D59" s="245">
        <f t="shared" si="0"/>
        <v>0.1595</v>
      </c>
      <c r="E59" s="245"/>
    </row>
    <row r="60" spans="1:5" ht="15" customHeight="1">
      <c r="A60" s="242">
        <f t="shared" si="1"/>
        <v>1977</v>
      </c>
      <c r="B60" s="243">
        <v>-7.1800000000000003E-2</v>
      </c>
      <c r="C60" s="244">
        <v>7.1399999999999991E-2</v>
      </c>
      <c r="D60" s="245">
        <f t="shared" si="0"/>
        <v>-0.14319999999999999</v>
      </c>
      <c r="E60" s="245"/>
    </row>
    <row r="61" spans="1:5" ht="15" customHeight="1">
      <c r="A61" s="242">
        <f t="shared" si="1"/>
        <v>1978</v>
      </c>
      <c r="B61" s="243">
        <v>6.5600000000000006E-2</v>
      </c>
      <c r="C61" s="244">
        <v>7.9000000000000001E-2</v>
      </c>
      <c r="D61" s="245">
        <f t="shared" si="0"/>
        <v>-1.3399999999999995E-2</v>
      </c>
      <c r="E61" s="245"/>
    </row>
    <row r="62" spans="1:5" ht="15" customHeight="1">
      <c r="A62" s="242">
        <f t="shared" si="1"/>
        <v>1979</v>
      </c>
      <c r="B62" s="243">
        <v>0.18440000000000001</v>
      </c>
      <c r="C62" s="244">
        <v>8.8599999999999998E-2</v>
      </c>
      <c r="D62" s="245">
        <f t="shared" si="0"/>
        <v>9.580000000000001E-2</v>
      </c>
      <c r="E62" s="245"/>
    </row>
    <row r="63" spans="1:5" ht="15" customHeight="1">
      <c r="A63" s="242">
        <f t="shared" si="1"/>
        <v>1980</v>
      </c>
      <c r="B63" s="243">
        <v>0.32500000000000001</v>
      </c>
      <c r="C63" s="244">
        <v>9.9700000000000011E-2</v>
      </c>
      <c r="D63" s="245">
        <f t="shared" si="0"/>
        <v>0.2253</v>
      </c>
      <c r="E63" s="245"/>
    </row>
    <row r="64" spans="1:5" ht="15" customHeight="1">
      <c r="A64" s="242">
        <f t="shared" si="1"/>
        <v>1981</v>
      </c>
      <c r="B64" s="243">
        <v>-4.9200000000000001E-2</v>
      </c>
      <c r="C64" s="244">
        <v>0.11550000000000001</v>
      </c>
      <c r="D64" s="245">
        <f t="shared" si="0"/>
        <v>-0.16470000000000001</v>
      </c>
      <c r="E64" s="245"/>
    </row>
    <row r="65" spans="1:5" ht="15" customHeight="1">
      <c r="A65" s="242">
        <f t="shared" si="1"/>
        <v>1982</v>
      </c>
      <c r="B65" s="243">
        <v>0.2155</v>
      </c>
      <c r="C65" s="244">
        <v>0.13500000000000001</v>
      </c>
      <c r="D65" s="245">
        <f t="shared" si="0"/>
        <v>8.0499999999999988E-2</v>
      </c>
      <c r="E65" s="245"/>
    </row>
    <row r="66" spans="1:5" ht="15" customHeight="1">
      <c r="A66" s="242">
        <f t="shared" si="1"/>
        <v>1983</v>
      </c>
      <c r="B66" s="243">
        <v>0.22559999999999999</v>
      </c>
      <c r="C66" s="244">
        <v>0.1038</v>
      </c>
      <c r="D66" s="245">
        <f t="shared" si="0"/>
        <v>0.12179999999999999</v>
      </c>
      <c r="E66" s="245"/>
    </row>
    <row r="67" spans="1:5" ht="15" customHeight="1">
      <c r="A67" s="242">
        <f t="shared" si="1"/>
        <v>1984</v>
      </c>
      <c r="B67" s="243">
        <v>6.2700000000000006E-2</v>
      </c>
      <c r="C67" s="244">
        <v>0.1174</v>
      </c>
      <c r="D67" s="245">
        <f t="shared" si="0"/>
        <v>-5.4699999999999999E-2</v>
      </c>
      <c r="E67" s="245"/>
    </row>
    <row r="68" spans="1:5" ht="15" customHeight="1">
      <c r="A68" s="242">
        <f t="shared" si="1"/>
        <v>1985</v>
      </c>
      <c r="B68" s="243">
        <v>0.31730000000000003</v>
      </c>
      <c r="C68" s="244">
        <v>0.1125</v>
      </c>
      <c r="D68" s="245">
        <f t="shared" si="0"/>
        <v>0.20480000000000004</v>
      </c>
      <c r="E68" s="245"/>
    </row>
    <row r="69" spans="1:5" ht="15" customHeight="1">
      <c r="A69" s="242">
        <f t="shared" si="1"/>
        <v>1986</v>
      </c>
      <c r="B69" s="243">
        <v>0.1867</v>
      </c>
      <c r="C69" s="244">
        <v>8.9800000000000005E-2</v>
      </c>
      <c r="D69" s="245">
        <f t="shared" si="0"/>
        <v>9.69E-2</v>
      </c>
      <c r="E69" s="245"/>
    </row>
    <row r="70" spans="1:5" ht="15" customHeight="1">
      <c r="A70" s="242">
        <f t="shared" si="1"/>
        <v>1987</v>
      </c>
      <c r="B70" s="243">
        <v>5.2499999999999998E-2</v>
      </c>
      <c r="C70" s="244">
        <v>7.9200000000000007E-2</v>
      </c>
      <c r="D70" s="245">
        <f t="shared" si="0"/>
        <v>-2.6700000000000008E-2</v>
      </c>
      <c r="E70" s="245"/>
    </row>
    <row r="71" spans="1:5" ht="15" customHeight="1">
      <c r="A71" s="242">
        <f t="shared" si="1"/>
        <v>1988</v>
      </c>
      <c r="B71" s="243">
        <v>0.1661</v>
      </c>
      <c r="C71" s="246">
        <v>8.9700000000000002E-2</v>
      </c>
      <c r="D71" s="245">
        <f t="shared" si="0"/>
        <v>7.6399999999999996E-2</v>
      </c>
      <c r="E71" s="245"/>
    </row>
    <row r="72" spans="1:5" ht="15" customHeight="1">
      <c r="A72" s="242">
        <f t="shared" si="1"/>
        <v>1989</v>
      </c>
      <c r="B72" s="243">
        <v>0.31690000000000002</v>
      </c>
      <c r="C72" s="246">
        <v>8.8099999999999998E-2</v>
      </c>
      <c r="D72" s="245">
        <f t="shared" si="0"/>
        <v>0.2288</v>
      </c>
      <c r="E72" s="245"/>
    </row>
    <row r="73" spans="1:5" ht="15" customHeight="1">
      <c r="A73" s="242">
        <f t="shared" si="1"/>
        <v>1990</v>
      </c>
      <c r="B73" s="243">
        <v>-3.1099999999999999E-2</v>
      </c>
      <c r="C73" s="246">
        <v>8.1900000000000001E-2</v>
      </c>
      <c r="D73" s="245">
        <f t="shared" si="0"/>
        <v>-0.113</v>
      </c>
      <c r="E73" s="245"/>
    </row>
    <row r="74" spans="1:5" ht="15" customHeight="1">
      <c r="A74" s="242">
        <f t="shared" si="1"/>
        <v>1991</v>
      </c>
      <c r="B74" s="243">
        <v>0.30470000000000003</v>
      </c>
      <c r="C74" s="246">
        <v>8.2200000000000009E-2</v>
      </c>
      <c r="D74" s="245">
        <f t="shared" ref="D74:D102" si="2">B74-C74</f>
        <v>0.22250000000000003</v>
      </c>
      <c r="E74" s="245"/>
    </row>
    <row r="75" spans="1:5" ht="15" customHeight="1">
      <c r="A75" s="242">
        <f t="shared" si="1"/>
        <v>1992</v>
      </c>
      <c r="B75" s="243">
        <v>7.6200000000000004E-2</v>
      </c>
      <c r="C75" s="246">
        <v>7.2599999999999998E-2</v>
      </c>
      <c r="D75" s="245">
        <f t="shared" si="2"/>
        <v>3.600000000000006E-3</v>
      </c>
      <c r="E75" s="245"/>
    </row>
    <row r="76" spans="1:5" ht="15" customHeight="1">
      <c r="A76" s="242">
        <f t="shared" si="1"/>
        <v>1993</v>
      </c>
      <c r="B76" s="243">
        <v>0.1008</v>
      </c>
      <c r="C76" s="246">
        <v>7.17E-2</v>
      </c>
      <c r="D76" s="245">
        <f t="shared" si="2"/>
        <v>2.9100000000000001E-2</v>
      </c>
      <c r="E76" s="245"/>
    </row>
    <row r="77" spans="1:5" ht="15" customHeight="1">
      <c r="A77" s="242">
        <f t="shared" ref="A77:A92" si="3">A76+1</f>
        <v>1994</v>
      </c>
      <c r="B77" s="243">
        <v>1.32E-2</v>
      </c>
      <c r="C77" s="246">
        <v>6.59E-2</v>
      </c>
      <c r="D77" s="245">
        <f t="shared" si="2"/>
        <v>-5.2699999999999997E-2</v>
      </c>
      <c r="E77" s="245"/>
    </row>
    <row r="78" spans="1:5" ht="15" customHeight="1">
      <c r="A78" s="242">
        <f t="shared" si="3"/>
        <v>1995</v>
      </c>
      <c r="B78" s="243">
        <v>0.37580000000000002</v>
      </c>
      <c r="C78" s="246">
        <v>7.5999999999999998E-2</v>
      </c>
      <c r="D78" s="245">
        <f t="shared" si="2"/>
        <v>0.29980000000000001</v>
      </c>
      <c r="E78" s="245"/>
    </row>
    <row r="79" spans="1:5" ht="15" customHeight="1">
      <c r="A79" s="242">
        <f t="shared" si="3"/>
        <v>1996</v>
      </c>
      <c r="B79" s="243">
        <v>0.2296</v>
      </c>
      <c r="C79" s="246">
        <v>6.1800000000000001E-2</v>
      </c>
      <c r="D79" s="245">
        <f t="shared" si="2"/>
        <v>0.1678</v>
      </c>
      <c r="E79" s="245"/>
    </row>
    <row r="80" spans="1:5" ht="15" customHeight="1">
      <c r="A80" s="242">
        <f t="shared" si="3"/>
        <v>1997</v>
      </c>
      <c r="B80" s="243">
        <v>0.33360000000000001</v>
      </c>
      <c r="C80" s="244">
        <v>6.6400000000000001E-2</v>
      </c>
      <c r="D80" s="245">
        <f t="shared" si="2"/>
        <v>0.26719999999999999</v>
      </c>
      <c r="E80" s="245"/>
    </row>
    <row r="81" spans="1:5" ht="15" customHeight="1">
      <c r="A81" s="242">
        <f t="shared" si="3"/>
        <v>1998</v>
      </c>
      <c r="B81" s="243">
        <v>0.2858</v>
      </c>
      <c r="C81" s="244">
        <v>5.8299999999999998E-2</v>
      </c>
      <c r="D81" s="245">
        <f t="shared" si="2"/>
        <v>0.22750000000000001</v>
      </c>
      <c r="E81" s="245"/>
    </row>
    <row r="82" spans="1:5" ht="15" customHeight="1">
      <c r="A82" s="242">
        <f t="shared" si="3"/>
        <v>1999</v>
      </c>
      <c r="B82" s="247">
        <v>0.2104</v>
      </c>
      <c r="C82" s="244">
        <v>5.57E-2</v>
      </c>
      <c r="D82" s="245">
        <f t="shared" si="2"/>
        <v>0.1547</v>
      </c>
      <c r="E82" s="245"/>
    </row>
    <row r="83" spans="1:5" ht="15" customHeight="1">
      <c r="A83" s="242">
        <f t="shared" si="3"/>
        <v>2000</v>
      </c>
      <c r="B83" s="247">
        <v>-9.0999999999999998E-2</v>
      </c>
      <c r="C83" s="244">
        <v>6.5000000000000002E-2</v>
      </c>
      <c r="D83" s="245">
        <f t="shared" si="2"/>
        <v>-0.156</v>
      </c>
      <c r="E83" s="245"/>
    </row>
    <row r="84" spans="1:5" ht="15" customHeight="1">
      <c r="A84" s="242">
        <f t="shared" si="3"/>
        <v>2001</v>
      </c>
      <c r="B84" s="247">
        <v>-0.11890000000000001</v>
      </c>
      <c r="C84" s="244">
        <v>5.5300000000000002E-2</v>
      </c>
      <c r="D84" s="245">
        <f t="shared" si="2"/>
        <v>-0.17420000000000002</v>
      </c>
      <c r="E84" s="245"/>
    </row>
    <row r="85" spans="1:5" ht="15" customHeight="1">
      <c r="A85" s="242">
        <f t="shared" si="3"/>
        <v>2002</v>
      </c>
      <c r="B85" s="247">
        <v>-0.221</v>
      </c>
      <c r="C85" s="244">
        <v>5.5899999999999998E-2</v>
      </c>
      <c r="D85" s="245">
        <f t="shared" si="2"/>
        <v>-0.27689999999999998</v>
      </c>
      <c r="E85" s="245"/>
    </row>
    <row r="86" spans="1:5" ht="15" customHeight="1">
      <c r="A86" s="242">
        <f t="shared" si="3"/>
        <v>2003</v>
      </c>
      <c r="B86" s="247">
        <v>0.2868</v>
      </c>
      <c r="C86" s="244">
        <v>4.8000000000000001E-2</v>
      </c>
      <c r="D86" s="245">
        <f t="shared" si="2"/>
        <v>0.23880000000000001</v>
      </c>
      <c r="E86" s="245"/>
    </row>
    <row r="87" spans="1:5" ht="15" customHeight="1">
      <c r="A87" s="242">
        <f t="shared" si="3"/>
        <v>2004</v>
      </c>
      <c r="B87" s="243">
        <v>0.10879999999999999</v>
      </c>
      <c r="C87" s="244">
        <v>5.0199999999999995E-2</v>
      </c>
      <c r="D87" s="245">
        <f t="shared" si="2"/>
        <v>5.8599999999999999E-2</v>
      </c>
      <c r="E87" s="245"/>
    </row>
    <row r="88" spans="1:5" ht="15" customHeight="1">
      <c r="A88" s="242">
        <f t="shared" si="3"/>
        <v>2005</v>
      </c>
      <c r="B88" s="243">
        <v>4.9099999999999998E-2</v>
      </c>
      <c r="C88" s="244">
        <v>4.6900000000000004E-2</v>
      </c>
      <c r="D88" s="245">
        <f t="shared" si="2"/>
        <v>2.1999999999999936E-3</v>
      </c>
      <c r="E88" s="245"/>
    </row>
    <row r="89" spans="1:5" ht="15" customHeight="1">
      <c r="A89" s="242">
        <f t="shared" si="3"/>
        <v>2006</v>
      </c>
      <c r="B89" s="243">
        <v>0.15790000000000001</v>
      </c>
      <c r="C89" s="244">
        <v>4.6799999999999994E-2</v>
      </c>
      <c r="D89" s="245">
        <f t="shared" si="2"/>
        <v>0.11110000000000002</v>
      </c>
      <c r="E89" s="245"/>
    </row>
    <row r="90" spans="1:5" ht="15" customHeight="1">
      <c r="A90" s="242">
        <f t="shared" si="3"/>
        <v>2007</v>
      </c>
      <c r="B90" s="243">
        <v>5.4899999999999997E-2</v>
      </c>
      <c r="C90" s="244">
        <v>4.8600000000000004E-2</v>
      </c>
      <c r="D90" s="245">
        <f t="shared" si="2"/>
        <v>6.2999999999999931E-3</v>
      </c>
      <c r="E90" s="245"/>
    </row>
    <row r="91" spans="1:5" ht="15" customHeight="1">
      <c r="A91" s="242">
        <f t="shared" si="3"/>
        <v>2008</v>
      </c>
      <c r="B91" s="243">
        <v>-0.37</v>
      </c>
      <c r="C91" s="244">
        <v>4.4500000000000005E-2</v>
      </c>
      <c r="D91" s="245">
        <f t="shared" si="2"/>
        <v>-0.41449999999999998</v>
      </c>
      <c r="E91" s="245"/>
    </row>
    <row r="92" spans="1:5" ht="15" customHeight="1">
      <c r="A92" s="242">
        <f t="shared" si="3"/>
        <v>2009</v>
      </c>
      <c r="B92" s="243">
        <v>0.2646</v>
      </c>
      <c r="C92" s="244">
        <v>3.4700000000000002E-2</v>
      </c>
      <c r="D92" s="245">
        <f t="shared" si="2"/>
        <v>0.22989999999999999</v>
      </c>
      <c r="E92" s="245"/>
    </row>
    <row r="93" spans="1:5" ht="15" customHeight="1">
      <c r="A93" s="242">
        <v>2010</v>
      </c>
      <c r="B93" s="243">
        <v>0.15060000000000001</v>
      </c>
      <c r="C93" s="244">
        <v>4.2500000000000003E-2</v>
      </c>
      <c r="D93" s="245">
        <f t="shared" si="2"/>
        <v>0.1081</v>
      </c>
      <c r="E93" s="245"/>
    </row>
    <row r="94" spans="1:5" ht="15" customHeight="1">
      <c r="A94" s="242">
        <v>2011</v>
      </c>
      <c r="B94" s="243">
        <v>2.1100000000000001E-2</v>
      </c>
      <c r="C94" s="244">
        <v>3.8199999999999998E-2</v>
      </c>
      <c r="D94" s="245">
        <f t="shared" si="2"/>
        <v>-1.7099999999999997E-2</v>
      </c>
      <c r="E94" s="245"/>
    </row>
    <row r="95" spans="1:5" ht="15" customHeight="1">
      <c r="A95" s="242">
        <v>2012</v>
      </c>
      <c r="B95" s="243">
        <v>0.16</v>
      </c>
      <c r="C95" s="244">
        <v>2.46E-2</v>
      </c>
      <c r="D95" s="245">
        <f t="shared" si="2"/>
        <v>0.13539999999999999</v>
      </c>
      <c r="E95" s="245"/>
    </row>
    <row r="96" spans="1:5" ht="15" customHeight="1">
      <c r="A96" s="242">
        <v>2013</v>
      </c>
      <c r="B96" s="243">
        <v>0.32390000000000002</v>
      </c>
      <c r="C96" s="244">
        <v>2.8799999999999999E-2</v>
      </c>
      <c r="D96" s="245">
        <f t="shared" si="2"/>
        <v>0.29510000000000003</v>
      </c>
      <c r="E96" s="245"/>
    </row>
    <row r="97" spans="1:6" ht="15" customHeight="1">
      <c r="A97" s="242">
        <v>2014</v>
      </c>
      <c r="B97" s="243">
        <v>0.13689999999999999</v>
      </c>
      <c r="C97" s="244">
        <v>3.4099999999999998E-2</v>
      </c>
      <c r="D97" s="245">
        <f t="shared" si="2"/>
        <v>0.1028</v>
      </c>
      <c r="E97" s="245"/>
    </row>
    <row r="98" spans="1:6" ht="15" customHeight="1">
      <c r="A98" s="242">
        <v>2015</v>
      </c>
      <c r="B98" s="243">
        <v>1.38E-2</v>
      </c>
      <c r="C98" s="244">
        <v>2.4700000000000003E-2</v>
      </c>
      <c r="D98" s="245">
        <f t="shared" si="2"/>
        <v>-1.0900000000000003E-2</v>
      </c>
      <c r="E98" s="245"/>
    </row>
    <row r="99" spans="1:6" ht="15" customHeight="1">
      <c r="A99" s="242">
        <v>2016</v>
      </c>
      <c r="B99" s="243">
        <v>0.1196</v>
      </c>
      <c r="C99" s="244">
        <v>2.3E-2</v>
      </c>
      <c r="D99" s="245">
        <f t="shared" si="2"/>
        <v>9.6599999999999991E-2</v>
      </c>
      <c r="E99" s="245"/>
    </row>
    <row r="100" spans="1:6" ht="15" customHeight="1">
      <c r="A100" s="242">
        <v>2017</v>
      </c>
      <c r="B100" s="243">
        <v>0.21829999999999999</v>
      </c>
      <c r="C100" s="244">
        <v>2.6699999999999998E-2</v>
      </c>
      <c r="D100" s="245">
        <f t="shared" si="2"/>
        <v>0.19159999999999999</v>
      </c>
      <c r="E100" s="245"/>
    </row>
    <row r="101" spans="1:6" ht="15" customHeight="1">
      <c r="A101" s="242">
        <v>2018</v>
      </c>
      <c r="B101" s="243">
        <v>-4.3799999999999999E-2</v>
      </c>
      <c r="C101" s="244">
        <v>2.8199999999999999E-2</v>
      </c>
      <c r="D101" s="245">
        <f t="shared" si="2"/>
        <v>-7.1999999999999995E-2</v>
      </c>
      <c r="E101" s="245"/>
    </row>
    <row r="102" spans="1:6" ht="15" customHeight="1">
      <c r="A102" s="242">
        <v>2019</v>
      </c>
      <c r="B102" s="243">
        <v>0.31490000000000001</v>
      </c>
      <c r="C102" s="244">
        <v>2.5499999999999998E-2</v>
      </c>
      <c r="D102" s="245">
        <f t="shared" si="2"/>
        <v>0.28939999999999999</v>
      </c>
      <c r="E102" s="245"/>
    </row>
    <row r="103" spans="1:6" ht="15" customHeight="1">
      <c r="A103" s="242">
        <v>2020</v>
      </c>
      <c r="B103" s="243">
        <v>0.184</v>
      </c>
      <c r="C103" s="244">
        <v>1.5299999999999999E-2</v>
      </c>
      <c r="D103" s="245">
        <f>B103-C103</f>
        <v>0.16869999999999999</v>
      </c>
      <c r="E103" s="248"/>
    </row>
    <row r="104" spans="1:6" ht="15" customHeight="1">
      <c r="A104" s="242">
        <v>2021</v>
      </c>
      <c r="B104" s="243">
        <v>0.28699999999999998</v>
      </c>
      <c r="C104" s="244">
        <v>1.7299999999999999E-2</v>
      </c>
      <c r="D104" s="245">
        <f>B104-C104</f>
        <v>0.2697</v>
      </c>
      <c r="E104" s="248"/>
    </row>
    <row r="105" spans="1:6" ht="25.5" customHeight="1">
      <c r="A105" s="242" t="s">
        <v>1398</v>
      </c>
      <c r="B105" s="248">
        <f>AVERAGE(B9:B104)</f>
        <v>0.12336666666666668</v>
      </c>
      <c r="C105" s="248">
        <f>AVERAGE(C9:C104)</f>
        <v>4.873333333333333E-2</v>
      </c>
      <c r="D105" s="249">
        <f>B105-C105</f>
        <v>7.4633333333333357E-2</v>
      </c>
      <c r="E105" s="240"/>
    </row>
    <row r="106" spans="1:6" ht="15" customHeight="1">
      <c r="D106" s="245"/>
      <c r="E106" s="240"/>
    </row>
    <row r="107" spans="1:6" ht="15" customHeight="1">
      <c r="C107" s="277" t="s">
        <v>1460</v>
      </c>
      <c r="D107" s="245">
        <f>AVERAGEIFS($D$9:$D$104,$C$9:$C$104,"&lt;"&amp;$C$105)</f>
        <v>9.6365000000000006E-2</v>
      </c>
      <c r="E107" s="240"/>
      <c r="F107" s="260"/>
    </row>
    <row r="108" spans="1:6" ht="15" customHeight="1">
      <c r="A108" s="250"/>
      <c r="D108" s="245"/>
      <c r="E108" s="240"/>
    </row>
    <row r="109" spans="1:6" ht="15" customHeight="1">
      <c r="A109" s="251" t="s">
        <v>1459</v>
      </c>
      <c r="B109" s="252"/>
      <c r="C109" s="245"/>
      <c r="D109" s="245"/>
      <c r="E109" s="240"/>
    </row>
  </sheetData>
  <mergeCells count="1">
    <mergeCell ref="A2:D2"/>
  </mergeCells>
  <printOptions horizontalCentered="1"/>
  <pageMargins left="0.7" right="0.7" top="0.75" bottom="0.75" header="0.3" footer="0.3"/>
  <pageSetup scale="72" firstPageNumber="4" fitToHeight="2" orientation="portrait" useFirstPageNumber="1" horizontalDpi="1200" verticalDpi="1200" r:id="rId1"/>
  <headerFooter scaleWithDoc="0">
    <oddHeader>&amp;RExhibit AEB-R-9
Docket No. 53719
Page &amp;P of 5</oddHead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/>
    <pageSetUpPr autoPageBreaks="0" fitToPage="1"/>
  </sheetPr>
  <dimension ref="B1:O34"/>
  <sheetViews>
    <sheetView zoomScale="50" zoomScaleNormal="50" workbookViewId="0">
      <selection activeCell="A2" sqref="A2:K2"/>
    </sheetView>
  </sheetViews>
  <sheetFormatPr defaultColWidth="8.7265625" defaultRowHeight="15" customHeight="1"/>
  <cols>
    <col min="1" max="1" width="5.7265625" style="208" customWidth="1"/>
    <col min="2" max="2" width="36.26953125" style="208" customWidth="1"/>
    <col min="3" max="3" width="9.81640625" style="208" customWidth="1"/>
    <col min="4" max="4" width="12.81640625" style="208" customWidth="1"/>
    <col min="5" max="7" width="8.7265625" style="208"/>
    <col min="8" max="8" width="9.453125" style="208" customWidth="1"/>
    <col min="9" max="9" width="11.7265625" style="208" customWidth="1"/>
    <col min="10" max="10" width="8.7265625" style="208"/>
    <col min="11" max="11" width="11.453125" style="208" customWidth="1"/>
    <col min="12" max="16384" width="8.7265625" style="208"/>
  </cols>
  <sheetData>
    <row r="1" spans="2:15" ht="15" customHeight="1">
      <c r="K1" s="282"/>
    </row>
    <row r="2" spans="2:15" ht="15" customHeight="1">
      <c r="B2" s="394" t="s">
        <v>1503</v>
      </c>
      <c r="C2" s="394"/>
      <c r="D2" s="394"/>
      <c r="E2" s="394"/>
      <c r="F2" s="394"/>
      <c r="G2" s="394"/>
      <c r="H2" s="394"/>
      <c r="I2" s="394"/>
      <c r="J2" s="394"/>
      <c r="K2" s="394"/>
    </row>
    <row r="3" spans="2:15" ht="15" customHeight="1">
      <c r="B3" s="263" t="s">
        <v>1474</v>
      </c>
      <c r="C3" s="261"/>
      <c r="D3" s="261"/>
      <c r="E3" s="261"/>
      <c r="F3" s="261"/>
      <c r="G3" s="261"/>
      <c r="H3" s="261"/>
      <c r="I3" s="261"/>
      <c r="J3" s="261"/>
      <c r="K3" s="261"/>
    </row>
    <row r="5" spans="2:15" ht="15" customHeight="1" thickBot="1">
      <c r="D5" s="255">
        <v>1</v>
      </c>
      <c r="E5" s="255">
        <v>2</v>
      </c>
      <c r="F5" s="255">
        <v>3</v>
      </c>
      <c r="G5" s="255">
        <v>4</v>
      </c>
      <c r="H5" s="255">
        <v>5</v>
      </c>
      <c r="I5" s="255">
        <v>6</v>
      </c>
      <c r="J5" s="255">
        <v>7</v>
      </c>
      <c r="K5" s="255">
        <v>8</v>
      </c>
    </row>
    <row r="6" spans="2:15" s="85" customFormat="1" ht="62.5">
      <c r="B6" s="256" t="s">
        <v>16</v>
      </c>
      <c r="C6" s="257" t="s">
        <v>73</v>
      </c>
      <c r="D6" s="253" t="s">
        <v>1399</v>
      </c>
      <c r="E6" s="253" t="s">
        <v>1400</v>
      </c>
      <c r="F6" s="254" t="s">
        <v>1401</v>
      </c>
      <c r="G6" s="254" t="s">
        <v>1402</v>
      </c>
      <c r="H6" s="254" t="s">
        <v>24</v>
      </c>
      <c r="I6" s="254" t="s">
        <v>17</v>
      </c>
      <c r="J6" s="254" t="s">
        <v>1403</v>
      </c>
      <c r="K6" s="254" t="s">
        <v>1245</v>
      </c>
      <c r="L6" s="104"/>
      <c r="M6" s="207"/>
      <c r="N6" s="94"/>
      <c r="O6" s="207"/>
    </row>
    <row r="7" spans="2:15" s="85" customFormat="1" ht="12.5">
      <c r="B7" s="283"/>
      <c r="C7" s="283"/>
      <c r="D7" s="283"/>
      <c r="E7" s="283"/>
      <c r="F7" s="283"/>
      <c r="G7" s="283"/>
      <c r="H7" s="283"/>
      <c r="I7" s="283"/>
      <c r="J7" s="283"/>
      <c r="K7" s="283"/>
      <c r="L7" s="103"/>
      <c r="M7" s="84"/>
      <c r="N7" s="84"/>
      <c r="O7" s="84"/>
    </row>
    <row r="8" spans="2:15" s="85" customFormat="1" ht="12.5">
      <c r="B8" s="84" t="s">
        <v>28</v>
      </c>
      <c r="C8" s="207" t="s">
        <v>29</v>
      </c>
      <c r="D8" s="97">
        <v>59.55</v>
      </c>
      <c r="E8" s="98">
        <v>8.1000000000000003E-2</v>
      </c>
      <c r="F8" s="98">
        <v>6.1100000000000002E-2</v>
      </c>
      <c r="G8" s="98">
        <v>8.6999999999999994E-2</v>
      </c>
      <c r="H8" s="98">
        <f>AVERAGE(E8:G8)</f>
        <v>7.6366666666666666E-2</v>
      </c>
      <c r="I8" s="96">
        <v>2.6</v>
      </c>
      <c r="J8" s="98">
        <f t="shared" ref="J8:J20" si="0">I8/D8*(1+H8)</f>
        <v>4.6995018191995523E-2</v>
      </c>
      <c r="K8" s="98">
        <f t="shared" ref="K8:K20" si="1">J8+H8</f>
        <v>0.1233616848586622</v>
      </c>
      <c r="L8" s="98"/>
      <c r="M8" s="100"/>
      <c r="N8" s="100"/>
      <c r="O8" s="100"/>
    </row>
    <row r="9" spans="2:15" s="85" customFormat="1" ht="12.5">
      <c r="B9" s="84" t="s">
        <v>31</v>
      </c>
      <c r="C9" s="207" t="s">
        <v>32</v>
      </c>
      <c r="D9" s="97">
        <v>60.35</v>
      </c>
      <c r="E9" s="98">
        <v>6.2E-2</v>
      </c>
      <c r="F9" s="98">
        <v>6.0299999999999999E-2</v>
      </c>
      <c r="G9" s="98">
        <v>6.3E-2</v>
      </c>
      <c r="H9" s="98">
        <f t="shared" ref="H9:H20" si="2">AVERAGE(E9:G9)</f>
        <v>6.1766666666666664E-2</v>
      </c>
      <c r="I9" s="97">
        <v>1.71</v>
      </c>
      <c r="J9" s="98">
        <f t="shared" si="0"/>
        <v>3.0084855012427508E-2</v>
      </c>
      <c r="K9" s="98">
        <f t="shared" si="1"/>
        <v>9.1851521679094175E-2</v>
      </c>
      <c r="L9" s="98"/>
      <c r="M9" s="100"/>
      <c r="N9" s="100"/>
      <c r="O9" s="100"/>
    </row>
    <row r="10" spans="2:15" s="85" customFormat="1" ht="12.5">
      <c r="B10" s="84" t="s">
        <v>33</v>
      </c>
      <c r="C10" s="207" t="s">
        <v>34</v>
      </c>
      <c r="D10" s="97">
        <v>91.3</v>
      </c>
      <c r="E10" s="98">
        <v>7.1999999999999995E-2</v>
      </c>
      <c r="F10" s="98">
        <v>7.2499999999999995E-2</v>
      </c>
      <c r="G10" s="98">
        <v>6.3700000000000007E-2</v>
      </c>
      <c r="H10" s="98">
        <f t="shared" si="2"/>
        <v>6.9400000000000003E-2</v>
      </c>
      <c r="I10" s="97">
        <v>2.36</v>
      </c>
      <c r="J10" s="98">
        <f t="shared" si="0"/>
        <v>2.7642760131434827E-2</v>
      </c>
      <c r="K10" s="98">
        <f t="shared" si="1"/>
        <v>9.7042760131434827E-2</v>
      </c>
      <c r="L10" s="98"/>
      <c r="M10" s="100"/>
      <c r="N10" s="100"/>
      <c r="O10" s="100"/>
    </row>
    <row r="11" spans="2:15" s="85" customFormat="1" ht="12.5">
      <c r="B11" s="84" t="s">
        <v>38</v>
      </c>
      <c r="C11" s="207" t="s">
        <v>39</v>
      </c>
      <c r="D11" s="97">
        <v>107.41</v>
      </c>
      <c r="E11" s="98">
        <v>6.0999999999999999E-2</v>
      </c>
      <c r="F11" s="98">
        <v>5.6099999999999997E-2</v>
      </c>
      <c r="G11" s="98">
        <v>5.62E-2</v>
      </c>
      <c r="H11" s="98">
        <f t="shared" si="2"/>
        <v>5.7766666666666668E-2</v>
      </c>
      <c r="I11" s="97">
        <v>4.0199999999999996</v>
      </c>
      <c r="J11" s="98">
        <f t="shared" si="0"/>
        <v>3.9588697514197926E-2</v>
      </c>
      <c r="K11" s="98">
        <f t="shared" si="1"/>
        <v>9.7355364180864601E-2</v>
      </c>
      <c r="L11" s="98"/>
      <c r="M11" s="100"/>
      <c r="N11" s="100"/>
      <c r="O11" s="100"/>
    </row>
    <row r="12" spans="2:15" s="85" customFormat="1" ht="12.5">
      <c r="B12" s="84" t="s">
        <v>40</v>
      </c>
      <c r="C12" s="207" t="s">
        <v>41</v>
      </c>
      <c r="D12" s="97">
        <v>67.239999999999995</v>
      </c>
      <c r="E12" s="98">
        <v>5.1999999999999998E-2</v>
      </c>
      <c r="F12" s="98">
        <v>6.3700000000000007E-2</v>
      </c>
      <c r="G12" s="98">
        <v>3.7100000000000001E-2</v>
      </c>
      <c r="H12" s="98">
        <f t="shared" si="2"/>
        <v>5.093333333333333E-2</v>
      </c>
      <c r="I12" s="97">
        <v>2.29</v>
      </c>
      <c r="J12" s="98">
        <f t="shared" si="0"/>
        <v>3.5791750941899667E-2</v>
      </c>
      <c r="K12" s="98">
        <f t="shared" si="1"/>
        <v>8.6725084275232997E-2</v>
      </c>
      <c r="L12" s="98"/>
      <c r="M12" s="100"/>
      <c r="N12" s="100"/>
      <c r="O12" s="100"/>
    </row>
    <row r="13" spans="2:15" s="137" customFormat="1" ht="12.5">
      <c r="B13" s="284" t="s">
        <v>42</v>
      </c>
      <c r="C13" s="285" t="s">
        <v>43</v>
      </c>
      <c r="D13" s="286">
        <v>108.97</v>
      </c>
      <c r="E13" s="287">
        <v>2.7E-2</v>
      </c>
      <c r="F13" s="287">
        <v>4.6199999999999998E-2</v>
      </c>
      <c r="G13" s="287">
        <v>2.7E-2</v>
      </c>
      <c r="H13" s="287">
        <f t="shared" si="2"/>
        <v>3.3399999999999999E-2</v>
      </c>
      <c r="I13" s="286">
        <v>3</v>
      </c>
      <c r="J13" s="287">
        <f t="shared" si="0"/>
        <v>2.8450032118931819E-2</v>
      </c>
      <c r="K13" s="287">
        <f t="shared" si="1"/>
        <v>6.1850032118931822E-2</v>
      </c>
      <c r="L13" s="288"/>
      <c r="M13" s="100"/>
      <c r="N13" s="100"/>
      <c r="O13" s="100"/>
    </row>
    <row r="14" spans="2:15" s="137" customFormat="1" ht="12.5">
      <c r="B14" s="119" t="s">
        <v>44</v>
      </c>
      <c r="C14" s="125" t="s">
        <v>45</v>
      </c>
      <c r="D14" s="96">
        <v>84.81</v>
      </c>
      <c r="E14" s="288">
        <v>9.7000000000000003E-2</v>
      </c>
      <c r="F14" s="288">
        <v>9.8799999999999999E-2</v>
      </c>
      <c r="G14" s="288">
        <v>9.35E-2</v>
      </c>
      <c r="H14" s="288">
        <f t="shared" si="2"/>
        <v>9.6433333333333329E-2</v>
      </c>
      <c r="I14" s="96">
        <v>1.7</v>
      </c>
      <c r="J14" s="288">
        <f t="shared" si="0"/>
        <v>2.1977793499194275E-2</v>
      </c>
      <c r="K14" s="288">
        <f t="shared" si="1"/>
        <v>0.11841112683252761</v>
      </c>
      <c r="L14" s="288"/>
      <c r="M14" s="100"/>
      <c r="N14" s="100"/>
      <c r="O14" s="100"/>
    </row>
    <row r="15" spans="2:15" s="137" customFormat="1" ht="12.5">
      <c r="B15" s="119" t="s">
        <v>46</v>
      </c>
      <c r="C15" s="125" t="s">
        <v>47</v>
      </c>
      <c r="D15" s="96">
        <v>54.95</v>
      </c>
      <c r="E15" s="288">
        <v>2.3E-2</v>
      </c>
      <c r="F15" s="288">
        <v>0.03</v>
      </c>
      <c r="G15" s="288">
        <v>4.4999999999999998E-2</v>
      </c>
      <c r="H15" s="288">
        <f t="shared" si="2"/>
        <v>3.266666666666667E-2</v>
      </c>
      <c r="I15" s="96">
        <v>2.52</v>
      </c>
      <c r="J15" s="288">
        <f t="shared" si="0"/>
        <v>4.7357961783439484E-2</v>
      </c>
      <c r="K15" s="288">
        <f t="shared" si="1"/>
        <v>8.0024628450106161E-2</v>
      </c>
      <c r="L15" s="288"/>
      <c r="M15" s="100"/>
      <c r="N15" s="100"/>
      <c r="O15" s="100"/>
    </row>
    <row r="16" spans="2:15" s="137" customFormat="1" ht="12.5">
      <c r="B16" s="284" t="s">
        <v>1233</v>
      </c>
      <c r="C16" s="285" t="s">
        <v>1234</v>
      </c>
      <c r="D16" s="286">
        <v>40.32</v>
      </c>
      <c r="E16" s="287">
        <v>3.5000000000000003E-2</v>
      </c>
      <c r="F16" s="287">
        <v>1.4999999999999999E-2</v>
      </c>
      <c r="G16" s="287">
        <v>1.9E-2</v>
      </c>
      <c r="H16" s="287">
        <f t="shared" si="2"/>
        <v>2.3000000000000003E-2</v>
      </c>
      <c r="I16" s="286">
        <v>1.64</v>
      </c>
      <c r="J16" s="287">
        <f t="shared" si="0"/>
        <v>4.1610119047619035E-2</v>
      </c>
      <c r="K16" s="287">
        <f t="shared" si="1"/>
        <v>6.4610119047619041E-2</v>
      </c>
      <c r="L16" s="288"/>
      <c r="M16" s="100"/>
      <c r="N16" s="100"/>
      <c r="O16" s="100"/>
    </row>
    <row r="17" spans="2:15" s="85" customFormat="1" ht="12.5">
      <c r="B17" s="84" t="s">
        <v>48</v>
      </c>
      <c r="C17" s="207" t="s">
        <v>49</v>
      </c>
      <c r="D17" s="97">
        <v>72.069999999999993</v>
      </c>
      <c r="E17" s="98" t="s">
        <v>30</v>
      </c>
      <c r="F17" s="98">
        <v>7.0000000000000007E-2</v>
      </c>
      <c r="G17" s="98">
        <v>0.09</v>
      </c>
      <c r="H17" s="98">
        <f t="shared" si="2"/>
        <v>0.08</v>
      </c>
      <c r="I17" s="97">
        <v>1.65</v>
      </c>
      <c r="J17" s="98">
        <f t="shared" si="0"/>
        <v>2.4725960871375057E-2</v>
      </c>
      <c r="K17" s="98">
        <f t="shared" si="1"/>
        <v>0.10472596087137506</v>
      </c>
      <c r="L17" s="98"/>
      <c r="M17" s="100"/>
      <c r="N17" s="100"/>
      <c r="O17" s="100"/>
    </row>
    <row r="18" spans="2:15" s="85" customFormat="1" ht="12.5">
      <c r="B18" s="84" t="s">
        <v>50</v>
      </c>
      <c r="C18" s="207" t="s">
        <v>51</v>
      </c>
      <c r="D18" s="97">
        <v>51.02</v>
      </c>
      <c r="E18" s="98">
        <v>4.5999999999999999E-2</v>
      </c>
      <c r="F18" s="98">
        <v>4.2500000000000003E-2</v>
      </c>
      <c r="G18" s="98">
        <v>3.1600000000000003E-2</v>
      </c>
      <c r="H18" s="98">
        <f t="shared" si="2"/>
        <v>4.003333333333333E-2</v>
      </c>
      <c r="I18" s="97">
        <v>1.81</v>
      </c>
      <c r="J18" s="98">
        <f t="shared" si="0"/>
        <v>3.6896517705474974E-2</v>
      </c>
      <c r="K18" s="98">
        <f t="shared" si="1"/>
        <v>7.6929851038808311E-2</v>
      </c>
      <c r="L18" s="98"/>
      <c r="M18" s="100"/>
      <c r="N18" s="100"/>
      <c r="O18" s="100"/>
    </row>
    <row r="19" spans="2:15" s="85" customFormat="1" ht="12.5">
      <c r="B19" s="84" t="s">
        <v>52</v>
      </c>
      <c r="C19" s="207" t="s">
        <v>53</v>
      </c>
      <c r="D19" s="97">
        <v>75.77</v>
      </c>
      <c r="E19" s="98">
        <v>0.04</v>
      </c>
      <c r="F19" s="98">
        <v>5.7799999999999997E-2</v>
      </c>
      <c r="G19" s="98">
        <v>6.59E-2</v>
      </c>
      <c r="H19" s="98">
        <f t="shared" si="2"/>
        <v>5.4566666666666673E-2</v>
      </c>
      <c r="I19" s="97">
        <v>2.72</v>
      </c>
      <c r="J19" s="98">
        <f t="shared" si="0"/>
        <v>3.785695305969821E-2</v>
      </c>
      <c r="K19" s="98">
        <f t="shared" si="1"/>
        <v>9.2423619726364883E-2</v>
      </c>
      <c r="L19" s="98"/>
      <c r="M19" s="100"/>
      <c r="N19" s="100"/>
      <c r="O19" s="100"/>
    </row>
    <row r="20" spans="2:15" s="85" customFormat="1" ht="12.5">
      <c r="B20" s="90" t="s">
        <v>54</v>
      </c>
      <c r="C20" s="92" t="s">
        <v>55</v>
      </c>
      <c r="D20" s="289">
        <v>72.91</v>
      </c>
      <c r="E20" s="290">
        <v>6.4000000000000001E-2</v>
      </c>
      <c r="F20" s="290">
        <v>6.0999999999999999E-2</v>
      </c>
      <c r="G20" s="290">
        <v>7.0400000000000004E-2</v>
      </c>
      <c r="H20" s="290">
        <f t="shared" si="2"/>
        <v>6.5133333333333335E-2</v>
      </c>
      <c r="I20" s="289">
        <v>1.95</v>
      </c>
      <c r="J20" s="290">
        <f t="shared" si="0"/>
        <v>2.8487313125771498E-2</v>
      </c>
      <c r="K20" s="290">
        <f t="shared" si="1"/>
        <v>9.3620646459104839E-2</v>
      </c>
      <c r="L20" s="106"/>
      <c r="M20" s="100"/>
      <c r="N20" s="100"/>
      <c r="O20" s="100"/>
    </row>
    <row r="21" spans="2:15" ht="15" customHeight="1">
      <c r="B21" s="291" t="s">
        <v>1404</v>
      </c>
      <c r="C21" s="292"/>
      <c r="D21" s="292"/>
      <c r="E21" s="292"/>
      <c r="F21" s="292"/>
      <c r="G21" s="292"/>
      <c r="H21" s="293">
        <f>MEDIAN(H8:H20)</f>
        <v>5.7766666666666668E-2</v>
      </c>
      <c r="I21" s="293"/>
      <c r="J21" s="293">
        <f>MEDIAN(J8:J20)</f>
        <v>3.5791750941899667E-2</v>
      </c>
      <c r="K21" s="294">
        <f>MEDIAN(K8:K20)</f>
        <v>9.2423619726364883E-2</v>
      </c>
    </row>
    <row r="22" spans="2:15" ht="15" customHeight="1">
      <c r="B22" s="295" t="s">
        <v>1475</v>
      </c>
      <c r="C22" s="296"/>
      <c r="D22" s="296"/>
      <c r="E22" s="296"/>
      <c r="F22" s="296"/>
      <c r="G22" s="296"/>
      <c r="H22" s="297">
        <f>AVERAGE(H8:H12,H14:H15,H17:H20)</f>
        <v>6.2278787878787885E-2</v>
      </c>
      <c r="I22" s="298"/>
      <c r="J22" s="297">
        <f>AVERAGE(J8:J12,J14:J15,J17:J20)</f>
        <v>3.4309598348809908E-2</v>
      </c>
      <c r="K22" s="297">
        <f>AVERAGE(K8:K12,K14:K15,K17:K20)</f>
        <v>9.65883862275978E-2</v>
      </c>
    </row>
    <row r="23" spans="2:15" ht="15" customHeight="1">
      <c r="B23" s="367" t="s">
        <v>1405</v>
      </c>
      <c r="C23" s="296"/>
      <c r="D23" s="296"/>
      <c r="E23" s="296"/>
      <c r="F23" s="296"/>
      <c r="G23" s="296"/>
      <c r="H23" s="296"/>
      <c r="I23" s="296"/>
      <c r="J23" s="296"/>
      <c r="K23" s="297">
        <f>AVERAGE(K21:K22)</f>
        <v>9.4506002976981335E-2</v>
      </c>
    </row>
    <row r="24" spans="2:15" ht="15" customHeight="1">
      <c r="K24" s="217"/>
    </row>
    <row r="25" spans="2:15" ht="15" customHeight="1">
      <c r="K25" s="217"/>
    </row>
    <row r="26" spans="2:15" ht="15" customHeight="1">
      <c r="B26" s="258" t="s">
        <v>81</v>
      </c>
    </row>
    <row r="27" spans="2:15" ht="15" customHeight="1">
      <c r="B27" s="119" t="s">
        <v>1469</v>
      </c>
    </row>
    <row r="28" spans="2:15" ht="15" customHeight="1">
      <c r="B28" s="119" t="s">
        <v>1470</v>
      </c>
    </row>
    <row r="29" spans="2:15" ht="15" customHeight="1">
      <c r="B29" s="119" t="s">
        <v>1471</v>
      </c>
    </row>
    <row r="30" spans="2:15" ht="15" customHeight="1">
      <c r="B30" s="119" t="s">
        <v>1472</v>
      </c>
    </row>
    <row r="31" spans="2:15" ht="15" customHeight="1">
      <c r="B31" s="259" t="s">
        <v>1445</v>
      </c>
    </row>
    <row r="32" spans="2:15" ht="15" customHeight="1">
      <c r="B32" s="119" t="s">
        <v>1473</v>
      </c>
    </row>
    <row r="33" spans="2:2" ht="15" customHeight="1">
      <c r="B33" s="119" t="s">
        <v>1447</v>
      </c>
    </row>
    <row r="34" spans="2:2" ht="15" customHeight="1">
      <c r="B34" s="119" t="s">
        <v>1446</v>
      </c>
    </row>
  </sheetData>
  <mergeCells count="1">
    <mergeCell ref="B2:K2"/>
  </mergeCells>
  <printOptions horizontalCentered="1"/>
  <pageMargins left="0.7" right="0.7" top="0.75" bottom="0.75" header="0.3" footer="0.3"/>
  <pageSetup scale="96" orientation="landscape" useFirstPageNumber="1" horizontalDpi="1200" verticalDpi="1200" r:id="rId1"/>
  <headerFooter scaleWithDoc="0">
    <oddHeader>&amp;RExhibit AEB-R-10
Docket No. 53719
Page &amp;P of 1</oddHead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/>
    <pageSetUpPr fitToPage="1"/>
  </sheetPr>
  <dimension ref="A1:R62"/>
  <sheetViews>
    <sheetView topLeftCell="A11" zoomScale="50" zoomScaleNormal="50" zoomScaleSheetLayoutView="80" zoomScalePageLayoutView="80" workbookViewId="0">
      <selection activeCell="R30" sqref="R30"/>
    </sheetView>
  </sheetViews>
  <sheetFormatPr defaultColWidth="9.81640625" defaultRowHeight="12.5"/>
  <cols>
    <col min="1" max="1" width="10.7265625" style="302" bestFit="1" customWidth="1"/>
    <col min="2" max="2" width="2.1796875" style="302" bestFit="1" customWidth="1"/>
    <col min="3" max="3" width="16.81640625" style="299" customWidth="1"/>
    <col min="4" max="4" width="16.81640625" style="302" customWidth="1"/>
    <col min="5" max="7" width="16.81640625" style="299" customWidth="1"/>
    <col min="8" max="8" width="15.26953125" style="303" customWidth="1"/>
    <col min="9" max="9" width="2.7265625" style="302" customWidth="1"/>
    <col min="10" max="10" width="9.81640625" style="302" bestFit="1" customWidth="1"/>
    <col min="11" max="12" width="8.81640625" style="302" bestFit="1" customWidth="1"/>
    <col min="13" max="13" width="20.54296875" style="302" bestFit="1" customWidth="1"/>
    <col min="14" max="17" width="8.81640625" style="302" bestFit="1" customWidth="1"/>
    <col min="18" max="16384" width="9.81640625" style="302"/>
  </cols>
  <sheetData>
    <row r="1" spans="1:12">
      <c r="A1" s="300"/>
      <c r="B1" s="300"/>
      <c r="C1" s="301"/>
    </row>
    <row r="2" spans="1:12">
      <c r="A2" s="300"/>
      <c r="B2" s="300"/>
      <c r="C2" s="301"/>
    </row>
    <row r="3" spans="1:12" ht="18">
      <c r="A3" s="330" t="s">
        <v>1476</v>
      </c>
      <c r="B3" s="330"/>
      <c r="C3" s="330"/>
      <c r="D3" s="330"/>
      <c r="E3" s="330"/>
      <c r="F3" s="330"/>
      <c r="G3" s="330"/>
      <c r="H3" s="330"/>
      <c r="I3" s="304"/>
    </row>
    <row r="4" spans="1:12">
      <c r="A4" s="300"/>
      <c r="B4" s="300"/>
      <c r="C4" s="301"/>
    </row>
    <row r="5" spans="1:12">
      <c r="A5" s="300"/>
      <c r="B5" s="300"/>
      <c r="C5" s="301"/>
    </row>
    <row r="6" spans="1:12" ht="13">
      <c r="A6" s="301"/>
      <c r="B6" s="301"/>
      <c r="C6" s="302"/>
      <c r="D6" s="299"/>
      <c r="E6" s="302"/>
      <c r="F6" s="305" t="s">
        <v>15</v>
      </c>
      <c r="G6" s="305" t="s">
        <v>15</v>
      </c>
      <c r="H6" s="305" t="s">
        <v>1406</v>
      </c>
    </row>
    <row r="7" spans="1:12" ht="13">
      <c r="A7" s="300"/>
      <c r="B7" s="300"/>
      <c r="C7" s="305" t="s">
        <v>1407</v>
      </c>
      <c r="D7" s="306" t="s">
        <v>1408</v>
      </c>
      <c r="E7" s="305" t="s">
        <v>1409</v>
      </c>
      <c r="F7" s="305" t="s">
        <v>1410</v>
      </c>
      <c r="G7" s="305" t="s">
        <v>1410</v>
      </c>
      <c r="H7" s="305" t="s">
        <v>1410</v>
      </c>
    </row>
    <row r="8" spans="1:12" ht="13">
      <c r="A8" s="307"/>
      <c r="B8" s="307"/>
      <c r="C8" s="306" t="s">
        <v>1411</v>
      </c>
      <c r="D8" s="306" t="s">
        <v>1412</v>
      </c>
      <c r="E8" s="305" t="s">
        <v>1413</v>
      </c>
      <c r="F8" s="305" t="s">
        <v>1414</v>
      </c>
      <c r="G8" s="305" t="s">
        <v>1415</v>
      </c>
      <c r="H8" s="305" t="s">
        <v>1414</v>
      </c>
    </row>
    <row r="9" spans="1:12" ht="13.5" thickBot="1">
      <c r="A9" s="363" t="s">
        <v>1416</v>
      </c>
      <c r="B9" s="364"/>
      <c r="C9" s="365" t="s">
        <v>1477</v>
      </c>
      <c r="D9" s="365" t="s">
        <v>1478</v>
      </c>
      <c r="E9" s="366" t="s">
        <v>1227</v>
      </c>
      <c r="F9" s="366" t="s">
        <v>100</v>
      </c>
      <c r="G9" s="366" t="s">
        <v>100</v>
      </c>
      <c r="H9" s="366" t="s">
        <v>100</v>
      </c>
    </row>
    <row r="10" spans="1:12">
      <c r="A10" s="299"/>
      <c r="B10" s="299"/>
      <c r="D10" s="299"/>
    </row>
    <row r="11" spans="1:12" ht="15.75" customHeight="1">
      <c r="A11" s="308">
        <v>1986</v>
      </c>
      <c r="B11" s="309"/>
      <c r="C11" s="310">
        <v>0.13930000000000001</v>
      </c>
      <c r="D11" s="311">
        <v>7.7983333333333335E-2</v>
      </c>
      <c r="E11" s="312">
        <f t="shared" ref="E11:E47" si="0">C11-D11</f>
        <v>6.1316666666666672E-2</v>
      </c>
      <c r="F11" s="312"/>
      <c r="G11" s="312"/>
      <c r="H11" s="313"/>
      <c r="L11" s="314"/>
    </row>
    <row r="12" spans="1:12" ht="15.75" customHeight="1">
      <c r="A12" s="308">
        <v>1987</v>
      </c>
      <c r="B12" s="309"/>
      <c r="C12" s="310">
        <v>0.12989999999999999</v>
      </c>
      <c r="D12" s="311">
        <v>8.5800000000000001E-2</v>
      </c>
      <c r="E12" s="312">
        <f t="shared" si="0"/>
        <v>4.4099999999999986E-2</v>
      </c>
      <c r="F12" s="312"/>
      <c r="G12" s="312"/>
      <c r="H12" s="313"/>
      <c r="L12" s="314"/>
    </row>
    <row r="13" spans="1:12" ht="15.75" customHeight="1">
      <c r="A13" s="308">
        <v>1988</v>
      </c>
      <c r="B13" s="309"/>
      <c r="C13" s="310">
        <v>0.12790000000000001</v>
      </c>
      <c r="D13" s="311">
        <v>8.9591666666666681E-2</v>
      </c>
      <c r="E13" s="312">
        <f t="shared" si="0"/>
        <v>3.8308333333333333E-2</v>
      </c>
      <c r="F13" s="312"/>
      <c r="G13" s="312"/>
      <c r="H13" s="313"/>
      <c r="L13" s="314"/>
    </row>
    <row r="14" spans="1:12" ht="15.75" customHeight="1">
      <c r="A14" s="308">
        <v>1989</v>
      </c>
      <c r="B14" s="309"/>
      <c r="C14" s="310">
        <v>0.12970000000000001</v>
      </c>
      <c r="D14" s="311">
        <v>8.4491666666666645E-2</v>
      </c>
      <c r="E14" s="312">
        <f t="shared" si="0"/>
        <v>4.5208333333333364E-2</v>
      </c>
      <c r="F14" s="312"/>
      <c r="G14" s="312"/>
      <c r="H14" s="313"/>
      <c r="L14" s="314"/>
    </row>
    <row r="15" spans="1:12" ht="15.75" customHeight="1">
      <c r="A15" s="308">
        <v>1990</v>
      </c>
      <c r="B15" s="309"/>
      <c r="C15" s="310">
        <v>0.127</v>
      </c>
      <c r="D15" s="311">
        <v>8.6083333333333331E-2</v>
      </c>
      <c r="E15" s="312">
        <f t="shared" si="0"/>
        <v>4.0916666666666671E-2</v>
      </c>
      <c r="F15" s="312">
        <f t="shared" ref="F15:F47" si="1">AVERAGE(E11:E15)</f>
        <v>4.5969999999999997E-2</v>
      </c>
      <c r="G15" s="312"/>
      <c r="H15" s="313">
        <f>AVERAGE(D11:D15)</f>
        <v>8.4790000000000004E-2</v>
      </c>
      <c r="L15" s="314"/>
    </row>
    <row r="16" spans="1:12" ht="15.75" customHeight="1">
      <c r="A16" s="308">
        <v>1991</v>
      </c>
      <c r="B16" s="309"/>
      <c r="C16" s="310">
        <v>0.1255</v>
      </c>
      <c r="D16" s="311">
        <v>8.1358333333333324E-2</v>
      </c>
      <c r="E16" s="312">
        <f t="shared" si="0"/>
        <v>4.4141666666666676E-2</v>
      </c>
      <c r="F16" s="312">
        <f t="shared" si="1"/>
        <v>4.253500000000001E-2</v>
      </c>
      <c r="G16" s="312"/>
      <c r="H16" s="313">
        <f t="shared" ref="H16:H47" si="2">AVERAGE(D12:D16)</f>
        <v>8.5464999999999985E-2</v>
      </c>
      <c r="L16" s="314"/>
    </row>
    <row r="17" spans="1:18" ht="15.75" customHeight="1">
      <c r="A17" s="308">
        <v>1992</v>
      </c>
      <c r="B17" s="309"/>
      <c r="C17" s="310">
        <v>0.12089999999999999</v>
      </c>
      <c r="D17" s="311">
        <v>7.6666666666666661E-2</v>
      </c>
      <c r="E17" s="312">
        <f t="shared" si="0"/>
        <v>4.4233333333333333E-2</v>
      </c>
      <c r="F17" s="312">
        <f t="shared" si="1"/>
        <v>4.2561666666666678E-2</v>
      </c>
      <c r="G17" s="312"/>
      <c r="H17" s="313">
        <f t="shared" si="2"/>
        <v>8.3638333333333328E-2</v>
      </c>
      <c r="L17" s="314"/>
    </row>
    <row r="18" spans="1:18" ht="15.75" customHeight="1">
      <c r="A18" s="308">
        <v>1993</v>
      </c>
      <c r="B18" s="309"/>
      <c r="C18" s="310">
        <v>0.11409999999999999</v>
      </c>
      <c r="D18" s="311">
        <v>6.5983333333333324E-2</v>
      </c>
      <c r="E18" s="312">
        <f t="shared" si="0"/>
        <v>4.8116666666666669E-2</v>
      </c>
      <c r="F18" s="312">
        <f t="shared" si="1"/>
        <v>4.4523333333333345E-2</v>
      </c>
      <c r="G18" s="312"/>
      <c r="H18" s="313">
        <f t="shared" si="2"/>
        <v>7.8916666666666663E-2</v>
      </c>
      <c r="L18" s="314"/>
    </row>
    <row r="19" spans="1:18" ht="15.75" customHeight="1">
      <c r="A19" s="308">
        <v>1994</v>
      </c>
      <c r="B19" s="309"/>
      <c r="C19" s="310">
        <v>0.1134</v>
      </c>
      <c r="D19" s="311">
        <v>7.3700000000000002E-2</v>
      </c>
      <c r="E19" s="312">
        <f t="shared" si="0"/>
        <v>3.9699999999999999E-2</v>
      </c>
      <c r="F19" s="312">
        <f t="shared" si="1"/>
        <v>4.3421666666666671E-2</v>
      </c>
      <c r="G19" s="312"/>
      <c r="H19" s="313">
        <f t="shared" si="2"/>
        <v>7.6758333333333331E-2</v>
      </c>
      <c r="L19" s="314"/>
    </row>
    <row r="20" spans="1:18" ht="15.75" customHeight="1">
      <c r="A20" s="308">
        <v>1995</v>
      </c>
      <c r="B20" s="309"/>
      <c r="C20" s="310">
        <v>0.11550000000000001</v>
      </c>
      <c r="D20" s="311">
        <v>6.8841666666666676E-2</v>
      </c>
      <c r="E20" s="312">
        <f t="shared" si="0"/>
        <v>4.6658333333333329E-2</v>
      </c>
      <c r="F20" s="312">
        <f t="shared" si="1"/>
        <v>4.4570000000000005E-2</v>
      </c>
      <c r="G20" s="312">
        <f t="shared" ref="G20:G47" si="3">AVERAGE(E11:E20)</f>
        <v>4.5269999999999998E-2</v>
      </c>
      <c r="H20" s="313">
        <f t="shared" si="2"/>
        <v>7.331E-2</v>
      </c>
      <c r="L20" s="314"/>
    </row>
    <row r="21" spans="1:18" ht="15.75" customHeight="1">
      <c r="A21" s="308">
        <v>1996</v>
      </c>
      <c r="B21" s="309"/>
      <c r="C21" s="310">
        <v>0.1139</v>
      </c>
      <c r="D21" s="311">
        <v>6.700833333333335E-2</v>
      </c>
      <c r="E21" s="312">
        <f t="shared" si="0"/>
        <v>4.6891666666666651E-2</v>
      </c>
      <c r="F21" s="312">
        <f t="shared" si="1"/>
        <v>4.5119999999999993E-2</v>
      </c>
      <c r="G21" s="312">
        <f t="shared" si="3"/>
        <v>4.3827500000000005E-2</v>
      </c>
      <c r="H21" s="313">
        <f t="shared" si="2"/>
        <v>7.0440000000000003E-2</v>
      </c>
      <c r="L21" s="314"/>
    </row>
    <row r="22" spans="1:18" ht="15.75" customHeight="1">
      <c r="A22" s="308">
        <v>1997</v>
      </c>
      <c r="B22" s="309"/>
      <c r="C22" s="310">
        <v>0.114</v>
      </c>
      <c r="D22" s="311">
        <v>6.6058333333333344E-2</v>
      </c>
      <c r="E22" s="312">
        <f t="shared" si="0"/>
        <v>4.794166666666666E-2</v>
      </c>
      <c r="F22" s="312">
        <f t="shared" si="1"/>
        <v>4.5861666666666669E-2</v>
      </c>
      <c r="G22" s="312">
        <f t="shared" si="3"/>
        <v>4.421166666666667E-2</v>
      </c>
      <c r="H22" s="313">
        <f t="shared" si="2"/>
        <v>6.8318333333333342E-2</v>
      </c>
      <c r="L22" s="314"/>
    </row>
    <row r="23" spans="1:18" ht="15.75" customHeight="1">
      <c r="A23" s="308">
        <v>1998</v>
      </c>
      <c r="B23" s="309"/>
      <c r="C23" s="310">
        <v>0.1166</v>
      </c>
      <c r="D23" s="311">
        <v>5.5783333333333331E-2</v>
      </c>
      <c r="E23" s="312">
        <f t="shared" si="0"/>
        <v>6.0816666666666665E-2</v>
      </c>
      <c r="F23" s="312">
        <f t="shared" si="1"/>
        <v>4.8401666666666662E-2</v>
      </c>
      <c r="G23" s="312">
        <f t="shared" si="3"/>
        <v>4.6462500000000004E-2</v>
      </c>
      <c r="H23" s="313">
        <f t="shared" si="2"/>
        <v>6.6278333333333342E-2</v>
      </c>
      <c r="L23" s="314"/>
    </row>
    <row r="24" spans="1:18" ht="15.75" customHeight="1">
      <c r="A24" s="308">
        <v>1999</v>
      </c>
      <c r="B24" s="309"/>
      <c r="C24" s="310">
        <v>0.1077</v>
      </c>
      <c r="D24" s="311">
        <v>5.8658333333333333E-2</v>
      </c>
      <c r="E24" s="312">
        <f t="shared" si="0"/>
        <v>4.9041666666666671E-2</v>
      </c>
      <c r="F24" s="312">
        <f t="shared" si="1"/>
        <v>5.0269999999999995E-2</v>
      </c>
      <c r="G24" s="312">
        <f t="shared" si="3"/>
        <v>4.6845833333333337E-2</v>
      </c>
      <c r="H24" s="313">
        <f t="shared" si="2"/>
        <v>6.3270000000000007E-2</v>
      </c>
      <c r="L24" s="314"/>
    </row>
    <row r="25" spans="1:18" ht="15.75" customHeight="1">
      <c r="A25" s="308">
        <v>2000</v>
      </c>
      <c r="B25" s="309"/>
      <c r="C25" s="310">
        <v>0.1143</v>
      </c>
      <c r="D25" s="311">
        <v>5.9425000000000006E-2</v>
      </c>
      <c r="E25" s="312">
        <f t="shared" si="0"/>
        <v>5.4874999999999993E-2</v>
      </c>
      <c r="F25" s="312">
        <f t="shared" si="1"/>
        <v>5.1913333333333332E-2</v>
      </c>
      <c r="G25" s="312">
        <f t="shared" si="3"/>
        <v>4.8241666666666669E-2</v>
      </c>
      <c r="H25" s="313">
        <f t="shared" si="2"/>
        <v>6.138666666666668E-2</v>
      </c>
      <c r="L25" s="314"/>
    </row>
    <row r="26" spans="1:18" ht="15.75" customHeight="1">
      <c r="A26" s="308">
        <v>2001</v>
      </c>
      <c r="B26" s="309"/>
      <c r="C26" s="310">
        <v>0.1109</v>
      </c>
      <c r="D26" s="311">
        <v>5.4933333333333334E-2</v>
      </c>
      <c r="E26" s="312">
        <f t="shared" si="0"/>
        <v>5.5966666666666665E-2</v>
      </c>
      <c r="F26" s="312">
        <f t="shared" si="1"/>
        <v>5.3728333333333336E-2</v>
      </c>
      <c r="G26" s="312">
        <f t="shared" si="3"/>
        <v>4.9424166666666665E-2</v>
      </c>
      <c r="H26" s="313">
        <f t="shared" si="2"/>
        <v>5.8971666666666665E-2</v>
      </c>
      <c r="L26" s="314"/>
      <c r="O26" s="313"/>
    </row>
    <row r="27" spans="1:18" ht="15.75" customHeight="1">
      <c r="A27" s="308">
        <v>2002</v>
      </c>
      <c r="B27" s="309"/>
      <c r="C27" s="310">
        <v>0.1116</v>
      </c>
      <c r="D27" s="311">
        <v>5.4300000000000008E-2</v>
      </c>
      <c r="E27" s="312">
        <f t="shared" si="0"/>
        <v>5.7299999999999997E-2</v>
      </c>
      <c r="F27" s="312">
        <f t="shared" si="1"/>
        <v>5.5600000000000004E-2</v>
      </c>
      <c r="G27" s="312">
        <f t="shared" si="3"/>
        <v>5.0730833333333336E-2</v>
      </c>
      <c r="H27" s="313">
        <f t="shared" si="2"/>
        <v>5.6620000000000004E-2</v>
      </c>
      <c r="L27" s="314"/>
      <c r="O27" s="313"/>
    </row>
    <row r="28" spans="1:18" ht="15.75" customHeight="1">
      <c r="A28" s="308">
        <v>2003</v>
      </c>
      <c r="B28" s="309"/>
      <c r="C28" s="310">
        <v>0.10970000000000001</v>
      </c>
      <c r="D28" s="311">
        <v>4.9575000000000001E-2</v>
      </c>
      <c r="E28" s="312">
        <f t="shared" si="0"/>
        <v>6.0125000000000005E-2</v>
      </c>
      <c r="F28" s="312">
        <f t="shared" si="1"/>
        <v>5.5461666666666666E-2</v>
      </c>
      <c r="G28" s="312">
        <f t="shared" si="3"/>
        <v>5.1931666666666668E-2</v>
      </c>
      <c r="H28" s="313">
        <f t="shared" si="2"/>
        <v>5.5378333333333342E-2</v>
      </c>
      <c r="L28" s="314"/>
      <c r="O28" s="313"/>
    </row>
    <row r="29" spans="1:18" ht="15.75" customHeight="1">
      <c r="A29" s="308">
        <v>2004</v>
      </c>
      <c r="B29" s="309"/>
      <c r="C29" s="310">
        <v>0.1075</v>
      </c>
      <c r="D29" s="311">
        <v>5.046666666666666E-2</v>
      </c>
      <c r="E29" s="312">
        <f t="shared" si="0"/>
        <v>5.7033333333333339E-2</v>
      </c>
      <c r="F29" s="312">
        <f t="shared" si="1"/>
        <v>5.706E-2</v>
      </c>
      <c r="G29" s="312">
        <f t="shared" si="3"/>
        <v>5.3664999999999997E-2</v>
      </c>
      <c r="H29" s="313">
        <f t="shared" si="2"/>
        <v>5.374000000000001E-2</v>
      </c>
      <c r="L29" s="314"/>
      <c r="O29" s="313"/>
    </row>
    <row r="30" spans="1:18" ht="15.75" customHeight="1">
      <c r="A30" s="308">
        <v>2005</v>
      </c>
      <c r="B30" s="309"/>
      <c r="C30" s="310">
        <v>0.10539999999999999</v>
      </c>
      <c r="D30" s="311">
        <v>4.6458333333333331E-2</v>
      </c>
      <c r="E30" s="312">
        <f t="shared" si="0"/>
        <v>5.8941666666666663E-2</v>
      </c>
      <c r="F30" s="312">
        <f t="shared" si="1"/>
        <v>5.7873333333333332E-2</v>
      </c>
      <c r="G30" s="312">
        <f t="shared" si="3"/>
        <v>5.4893333333333329E-2</v>
      </c>
      <c r="H30" s="313">
        <f t="shared" si="2"/>
        <v>5.1146666666666674E-2</v>
      </c>
      <c r="L30" s="314"/>
      <c r="O30" s="314"/>
      <c r="R30" s="315"/>
    </row>
    <row r="31" spans="1:18" ht="15.75" customHeight="1">
      <c r="A31" s="308">
        <v>2006</v>
      </c>
      <c r="B31" s="309"/>
      <c r="C31" s="310">
        <v>0.10340000000000001</v>
      </c>
      <c r="D31" s="311">
        <v>4.873333333333333E-2</v>
      </c>
      <c r="E31" s="312">
        <f t="shared" si="0"/>
        <v>5.4666666666666676E-2</v>
      </c>
      <c r="F31" s="312">
        <f t="shared" si="1"/>
        <v>5.7613333333333336E-2</v>
      </c>
      <c r="G31" s="312">
        <f t="shared" si="3"/>
        <v>5.5670833333333322E-2</v>
      </c>
      <c r="H31" s="313">
        <f t="shared" si="2"/>
        <v>4.9906666666666662E-2</v>
      </c>
      <c r="L31" s="314"/>
    </row>
    <row r="32" spans="1:18" ht="15.75" customHeight="1">
      <c r="A32" s="308">
        <v>2007</v>
      </c>
      <c r="B32" s="309"/>
      <c r="C32" s="310">
        <v>0.1031</v>
      </c>
      <c r="D32" s="311">
        <v>4.8341666666666672E-2</v>
      </c>
      <c r="E32" s="312">
        <f t="shared" si="0"/>
        <v>5.4758333333333326E-2</v>
      </c>
      <c r="F32" s="312">
        <f t="shared" si="1"/>
        <v>5.7105000000000003E-2</v>
      </c>
      <c r="G32" s="312">
        <f t="shared" si="3"/>
        <v>5.6352500000000007E-2</v>
      </c>
      <c r="H32" s="313">
        <f t="shared" si="2"/>
        <v>4.8714999999999994E-2</v>
      </c>
      <c r="L32" s="314"/>
    </row>
    <row r="33" spans="1:12" ht="15.75" customHeight="1">
      <c r="A33" s="308">
        <v>2008</v>
      </c>
      <c r="B33" s="309"/>
      <c r="C33" s="310">
        <v>0.1037</v>
      </c>
      <c r="D33" s="311">
        <v>4.2791666666666665E-2</v>
      </c>
      <c r="E33" s="312">
        <f t="shared" si="0"/>
        <v>6.0908333333333335E-2</v>
      </c>
      <c r="F33" s="312">
        <f t="shared" si="1"/>
        <v>5.7261666666666669E-2</v>
      </c>
      <c r="G33" s="312">
        <f t="shared" si="3"/>
        <v>5.6361666666666664E-2</v>
      </c>
      <c r="H33" s="313">
        <f t="shared" si="2"/>
        <v>4.7358333333333329E-2</v>
      </c>
      <c r="L33" s="314"/>
    </row>
    <row r="34" spans="1:12" ht="15.75" customHeight="1">
      <c r="A34" s="308">
        <v>2009</v>
      </c>
      <c r="B34" s="309"/>
      <c r="C34" s="310">
        <v>0.1052</v>
      </c>
      <c r="D34" s="311">
        <v>4.0691666666666668E-2</v>
      </c>
      <c r="E34" s="312">
        <f t="shared" si="0"/>
        <v>6.4508333333333334E-2</v>
      </c>
      <c r="F34" s="312">
        <f t="shared" si="1"/>
        <v>5.8756666666666665E-2</v>
      </c>
      <c r="G34" s="312">
        <f t="shared" si="3"/>
        <v>5.7908333333333339E-2</v>
      </c>
      <c r="H34" s="313">
        <f t="shared" si="2"/>
        <v>4.5403333333333337E-2</v>
      </c>
      <c r="L34" s="314"/>
    </row>
    <row r="35" spans="1:12" ht="15.75" customHeight="1">
      <c r="A35" s="308">
        <v>2010</v>
      </c>
      <c r="B35" s="309"/>
      <c r="C35" s="310">
        <v>0.10290000000000001</v>
      </c>
      <c r="D35" s="311">
        <v>4.2508333333333335E-2</v>
      </c>
      <c r="E35" s="312">
        <f t="shared" si="0"/>
        <v>6.039166666666667E-2</v>
      </c>
      <c r="F35" s="312">
        <f t="shared" si="1"/>
        <v>5.9046666666666671E-2</v>
      </c>
      <c r="G35" s="312">
        <f t="shared" si="3"/>
        <v>5.8459999999999998E-2</v>
      </c>
      <c r="H35" s="313">
        <f t="shared" si="2"/>
        <v>4.4613333333333331E-2</v>
      </c>
      <c r="L35" s="314"/>
    </row>
    <row r="36" spans="1:12" ht="15.75" customHeight="1">
      <c r="A36" s="308">
        <v>2011</v>
      </c>
      <c r="B36" s="309"/>
      <c r="C36" s="310">
        <v>0.1019</v>
      </c>
      <c r="D36" s="311">
        <v>3.9108333333333335E-2</v>
      </c>
      <c r="E36" s="312">
        <f t="shared" si="0"/>
        <v>6.2791666666666662E-2</v>
      </c>
      <c r="F36" s="312">
        <f t="shared" si="1"/>
        <v>6.0671666666666665E-2</v>
      </c>
      <c r="G36" s="312">
        <f t="shared" si="3"/>
        <v>5.9142500000000008E-2</v>
      </c>
      <c r="H36" s="313">
        <f t="shared" si="2"/>
        <v>4.2688333333333342E-2</v>
      </c>
      <c r="L36" s="314"/>
    </row>
    <row r="37" spans="1:12" ht="15.75" customHeight="1">
      <c r="A37" s="308">
        <v>2012</v>
      </c>
      <c r="B37" s="316"/>
      <c r="C37" s="310">
        <v>0.10009999999999999</v>
      </c>
      <c r="D37" s="311">
        <v>2.9208333333333333E-2</v>
      </c>
      <c r="E37" s="312">
        <f t="shared" si="0"/>
        <v>7.0891666666666658E-2</v>
      </c>
      <c r="F37" s="312">
        <f t="shared" si="1"/>
        <v>6.3898333333333335E-2</v>
      </c>
      <c r="G37" s="312">
        <f t="shared" si="3"/>
        <v>6.0501666666666676E-2</v>
      </c>
      <c r="H37" s="313">
        <f t="shared" si="2"/>
        <v>3.8861666666666669E-2</v>
      </c>
      <c r="L37" s="314"/>
    </row>
    <row r="38" spans="1:12" ht="15.75" customHeight="1">
      <c r="A38" s="308">
        <v>2013</v>
      </c>
      <c r="B38" s="316"/>
      <c r="C38" s="310">
        <v>9.8100000000000007E-2</v>
      </c>
      <c r="D38" s="311">
        <v>3.4483333333333331E-2</v>
      </c>
      <c r="E38" s="312">
        <f t="shared" si="0"/>
        <v>6.3616666666666682E-2</v>
      </c>
      <c r="F38" s="312">
        <f t="shared" si="1"/>
        <v>6.4440000000000011E-2</v>
      </c>
      <c r="G38" s="312">
        <f t="shared" si="3"/>
        <v>6.0850833333333333E-2</v>
      </c>
      <c r="H38" s="313">
        <f t="shared" si="2"/>
        <v>3.7199999999999997E-2</v>
      </c>
      <c r="L38" s="314"/>
    </row>
    <row r="39" spans="1:12" ht="15.75" customHeight="1">
      <c r="A39" s="308">
        <v>2014</v>
      </c>
      <c r="B39" s="316"/>
      <c r="C39" s="310">
        <v>9.7500000000000003E-2</v>
      </c>
      <c r="D39" s="311">
        <v>3.3399999999999999E-2</v>
      </c>
      <c r="E39" s="312">
        <f t="shared" si="0"/>
        <v>6.4100000000000004E-2</v>
      </c>
      <c r="F39" s="312">
        <f t="shared" si="1"/>
        <v>6.4358333333333323E-2</v>
      </c>
      <c r="G39" s="312">
        <f t="shared" si="3"/>
        <v>6.1557500000000008E-2</v>
      </c>
      <c r="H39" s="313">
        <f t="shared" si="2"/>
        <v>3.5741666666666672E-2</v>
      </c>
      <c r="L39" s="314"/>
    </row>
    <row r="40" spans="1:12" ht="15.75" customHeight="1">
      <c r="A40" s="308">
        <v>2015</v>
      </c>
      <c r="B40" s="316"/>
      <c r="C40" s="310">
        <v>9.6000000000000002E-2</v>
      </c>
      <c r="D40" s="311">
        <v>2.8408333333333331E-2</v>
      </c>
      <c r="E40" s="312">
        <f t="shared" si="0"/>
        <v>6.7591666666666675E-2</v>
      </c>
      <c r="F40" s="312">
        <f t="shared" si="1"/>
        <v>6.5798333333333334E-2</v>
      </c>
      <c r="G40" s="312">
        <f t="shared" si="3"/>
        <v>6.2422500000000013E-2</v>
      </c>
      <c r="H40" s="313">
        <f t="shared" si="2"/>
        <v>3.2921666666666669E-2</v>
      </c>
      <c r="L40" s="314"/>
    </row>
    <row r="41" spans="1:12" ht="15.75" customHeight="1">
      <c r="A41" s="308">
        <v>2016</v>
      </c>
      <c r="B41" s="316"/>
      <c r="C41" s="310">
        <v>9.6000000000000002E-2</v>
      </c>
      <c r="D41" s="311">
        <v>2.5975000000000002E-2</v>
      </c>
      <c r="E41" s="312">
        <f t="shared" si="0"/>
        <v>7.0025000000000004E-2</v>
      </c>
      <c r="F41" s="312">
        <f t="shared" si="1"/>
        <v>6.7244999999999999E-2</v>
      </c>
      <c r="G41" s="312">
        <f t="shared" si="3"/>
        <v>6.3958333333333339E-2</v>
      </c>
      <c r="H41" s="313">
        <f t="shared" si="2"/>
        <v>3.0294999999999999E-2</v>
      </c>
      <c r="L41" s="314"/>
    </row>
    <row r="42" spans="1:12" ht="15.75" customHeight="1">
      <c r="A42" s="308">
        <v>2017</v>
      </c>
      <c r="B42" s="316"/>
      <c r="C42" s="310">
        <v>9.6799999999999997E-2</v>
      </c>
      <c r="D42" s="311">
        <v>2.895E-2</v>
      </c>
      <c r="E42" s="312">
        <f t="shared" si="0"/>
        <v>6.7849999999999994E-2</v>
      </c>
      <c r="F42" s="312">
        <f t="shared" si="1"/>
        <v>6.6636666666666677E-2</v>
      </c>
      <c r="G42" s="312">
        <f t="shared" si="3"/>
        <v>6.5267500000000006E-2</v>
      </c>
      <c r="H42" s="313">
        <f t="shared" si="2"/>
        <v>3.0243333333333327E-2</v>
      </c>
      <c r="L42" s="314"/>
    </row>
    <row r="43" spans="1:12" ht="15.75" customHeight="1">
      <c r="A43" s="308">
        <v>2018</v>
      </c>
      <c r="B43" s="316"/>
      <c r="C43" s="310">
        <v>9.5500000000000002E-2</v>
      </c>
      <c r="D43" s="311">
        <v>3.1124999999999996E-2</v>
      </c>
      <c r="E43" s="312">
        <f t="shared" si="0"/>
        <v>6.4375000000000002E-2</v>
      </c>
      <c r="F43" s="312">
        <f t="shared" si="1"/>
        <v>6.6788333333333338E-2</v>
      </c>
      <c r="G43" s="312">
        <f t="shared" si="3"/>
        <v>6.5614166666666668E-2</v>
      </c>
      <c r="H43" s="313">
        <f t="shared" si="2"/>
        <v>2.9571666666666663E-2</v>
      </c>
      <c r="L43" s="314"/>
    </row>
    <row r="44" spans="1:12" ht="15.75" customHeight="1">
      <c r="A44" s="308">
        <v>2019</v>
      </c>
      <c r="B44" s="316"/>
      <c r="C44" s="310">
        <v>9.64E-2</v>
      </c>
      <c r="D44" s="311">
        <v>2.5825000000000001E-2</v>
      </c>
      <c r="E44" s="312">
        <f t="shared" si="0"/>
        <v>7.0574999999999999E-2</v>
      </c>
      <c r="F44" s="312">
        <f t="shared" si="1"/>
        <v>6.8083333333333329E-2</v>
      </c>
      <c r="G44" s="312">
        <f t="shared" si="3"/>
        <v>6.6220833333333326E-2</v>
      </c>
      <c r="H44" s="313">
        <f t="shared" si="2"/>
        <v>2.8056666666666664E-2</v>
      </c>
      <c r="L44" s="314"/>
    </row>
    <row r="45" spans="1:12" ht="15.75" customHeight="1">
      <c r="A45" s="308">
        <v>2020</v>
      </c>
      <c r="B45" s="316"/>
      <c r="C45" s="310">
        <v>9.3899999999999997E-2</v>
      </c>
      <c r="D45" s="311">
        <v>1.5616666666666662E-2</v>
      </c>
      <c r="E45" s="312">
        <f t="shared" si="0"/>
        <v>7.828333333333333E-2</v>
      </c>
      <c r="F45" s="312">
        <f t="shared" si="1"/>
        <v>7.0221666666666654E-2</v>
      </c>
      <c r="G45" s="312">
        <f t="shared" si="3"/>
        <v>6.8010000000000001E-2</v>
      </c>
      <c r="H45" s="313">
        <f t="shared" si="2"/>
        <v>2.5498333333333335E-2</v>
      </c>
      <c r="L45" s="314"/>
    </row>
    <row r="46" spans="1:12" ht="15.75" customHeight="1">
      <c r="A46" s="308">
        <v>2021</v>
      </c>
      <c r="B46" s="316"/>
      <c r="C46" s="310">
        <v>9.3899999999999997E-2</v>
      </c>
      <c r="D46" s="311">
        <v>2.0525000000000002E-2</v>
      </c>
      <c r="E46" s="312">
        <f t="shared" si="0"/>
        <v>7.3374999999999996E-2</v>
      </c>
      <c r="F46" s="312">
        <f t="shared" si="1"/>
        <v>7.0891666666666658E-2</v>
      </c>
      <c r="G46" s="312">
        <f t="shared" si="3"/>
        <v>6.9068333333333329E-2</v>
      </c>
      <c r="H46" s="313">
        <f t="shared" si="2"/>
        <v>2.4408333333333334E-2</v>
      </c>
      <c r="L46" s="314"/>
    </row>
    <row r="47" spans="1:12" ht="15.75" customHeight="1">
      <c r="A47" s="308">
        <v>2022</v>
      </c>
      <c r="B47" s="316" t="s">
        <v>69</v>
      </c>
      <c r="C47" s="310">
        <v>9.3399999999999997E-2</v>
      </c>
      <c r="D47" s="311">
        <v>2.6499999999999999E-2</v>
      </c>
      <c r="E47" s="312">
        <f t="shared" si="0"/>
        <v>6.6900000000000001E-2</v>
      </c>
      <c r="F47" s="312">
        <f t="shared" si="1"/>
        <v>7.0701666666666677E-2</v>
      </c>
      <c r="G47" s="312">
        <f t="shared" si="3"/>
        <v>6.866916666666667E-2</v>
      </c>
      <c r="H47" s="313">
        <f t="shared" si="2"/>
        <v>2.3918333333333333E-2</v>
      </c>
      <c r="L47" s="314"/>
    </row>
    <row r="48" spans="1:12" ht="14.5">
      <c r="A48" s="317" t="s">
        <v>120</v>
      </c>
      <c r="B48" s="318" t="s">
        <v>120</v>
      </c>
      <c r="C48" s="310"/>
      <c r="D48" s="312"/>
      <c r="E48" s="312"/>
      <c r="F48" s="312"/>
      <c r="G48" s="312"/>
    </row>
    <row r="49" spans="1:13" ht="15">
      <c r="A49" s="319" t="s">
        <v>100</v>
      </c>
      <c r="B49" s="320"/>
      <c r="C49" s="321">
        <f>AVERAGE(C11:C48)</f>
        <v>0.10898918918918921</v>
      </c>
      <c r="D49" s="321">
        <f>AVERAGE(D11:D48)</f>
        <v>5.1766441441441435E-2</v>
      </c>
      <c r="E49" s="321">
        <f>AVERAGE(E11:E48)</f>
        <v>5.722274774774775E-2</v>
      </c>
      <c r="F49" s="321">
        <f>AVERAGE(F$11:F$48)</f>
        <v>5.6799696969696972E-2</v>
      </c>
      <c r="G49" s="321">
        <f>AVERAGE(G$11:G$48)</f>
        <v>5.6840744047619039E-2</v>
      </c>
      <c r="H49" s="321">
        <f>AVERAGE(H11:H48)</f>
        <v>5.1631212121212126E-2</v>
      </c>
      <c r="J49" s="322"/>
      <c r="L49" s="314"/>
      <c r="M49" s="322"/>
    </row>
    <row r="50" spans="1:13" ht="15">
      <c r="A50" s="323" t="s">
        <v>1417</v>
      </c>
      <c r="B50" s="324"/>
      <c r="C50" s="321"/>
      <c r="D50" s="321"/>
      <c r="E50" s="321"/>
      <c r="F50" s="321">
        <f>MIN(F$11:F$48)</f>
        <v>4.253500000000001E-2</v>
      </c>
      <c r="G50" s="321">
        <f>MIN(G$11:G$48)</f>
        <v>4.3827500000000005E-2</v>
      </c>
      <c r="J50" s="322"/>
    </row>
    <row r="51" spans="1:13" ht="15">
      <c r="A51" s="323" t="s">
        <v>1418</v>
      </c>
      <c r="B51" s="324"/>
      <c r="C51" s="321"/>
      <c r="D51" s="321"/>
      <c r="E51" s="321"/>
      <c r="F51" s="321">
        <f>MAX(F$11:F$48)</f>
        <v>7.0891666666666658E-2</v>
      </c>
      <c r="G51" s="321">
        <f>MAX(G$11:G$48)</f>
        <v>6.9068333333333329E-2</v>
      </c>
      <c r="J51" s="303"/>
    </row>
    <row r="52" spans="1:13" ht="15">
      <c r="A52" s="305"/>
      <c r="B52" s="325"/>
      <c r="C52" s="326"/>
      <c r="D52" s="326"/>
      <c r="E52" s="326"/>
      <c r="F52" s="326"/>
      <c r="G52" s="326"/>
      <c r="J52" s="322"/>
    </row>
    <row r="53" spans="1:13" ht="15">
      <c r="A53" s="305"/>
      <c r="B53" s="325"/>
      <c r="C53" s="326"/>
      <c r="D53" s="326"/>
      <c r="E53" s="326"/>
      <c r="F53" s="326"/>
      <c r="G53" s="326"/>
      <c r="J53" s="322"/>
    </row>
    <row r="54" spans="1:13" ht="14.5">
      <c r="B54" s="327"/>
    </row>
    <row r="55" spans="1:13">
      <c r="A55" s="258" t="s">
        <v>81</v>
      </c>
      <c r="J55" s="314"/>
    </row>
    <row r="56" spans="1:13" ht="13">
      <c r="A56" s="328" t="s">
        <v>1479</v>
      </c>
      <c r="H56" s="302"/>
    </row>
    <row r="57" spans="1:13">
      <c r="A57" s="328" t="s">
        <v>1483</v>
      </c>
      <c r="H57" s="302"/>
    </row>
    <row r="58" spans="1:13">
      <c r="A58" s="328" t="s">
        <v>1484</v>
      </c>
      <c r="H58" s="302"/>
    </row>
    <row r="59" spans="1:13">
      <c r="A59" s="329" t="s">
        <v>1480</v>
      </c>
      <c r="H59" s="302"/>
    </row>
    <row r="60" spans="1:13">
      <c r="A60" s="329" t="s">
        <v>1482</v>
      </c>
      <c r="H60" s="302"/>
    </row>
    <row r="61" spans="1:13">
      <c r="A61" s="329" t="s">
        <v>1481</v>
      </c>
      <c r="H61" s="302"/>
    </row>
    <row r="62" spans="1:13">
      <c r="H62" s="302"/>
    </row>
  </sheetData>
  <printOptions horizontalCentered="1"/>
  <pageMargins left="0.7" right="0.7" top="1.25" bottom="0.75" header="0.55000000000000004" footer="0.51"/>
  <pageSetup scale="71" orientation="portrait" useFirstPageNumber="1" r:id="rId1"/>
  <headerFooter scaleWithDoc="0">
    <oddHeader>&amp;R&amp;9Exhibit AEB-R-11
Docket No. 53719
Page &amp;P of 1</oddHead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/>
    <pageSetUpPr autoPageBreaks="0" fitToPage="1"/>
  </sheetPr>
  <dimension ref="B1:I27"/>
  <sheetViews>
    <sheetView zoomScale="50" zoomScaleNormal="50" workbookViewId="0">
      <selection activeCell="R30" sqref="R30"/>
    </sheetView>
  </sheetViews>
  <sheetFormatPr defaultColWidth="8.7265625" defaultRowHeight="15" customHeight="1"/>
  <cols>
    <col min="1" max="1" width="8.7265625" style="224"/>
    <col min="2" max="2" width="2.54296875" style="224" customWidth="1"/>
    <col min="3" max="3" width="77" style="224" bestFit="1" customWidth="1"/>
    <col min="4" max="6" width="8.7265625" style="224"/>
    <col min="7" max="7" width="2.54296875" style="224" customWidth="1"/>
    <col min="8" max="8" width="81.54296875" style="224" customWidth="1"/>
    <col min="9" max="9" width="9.453125" style="224" bestFit="1" customWidth="1"/>
    <col min="10" max="16384" width="8.7265625" style="224"/>
  </cols>
  <sheetData>
    <row r="1" spans="2:9" ht="15" customHeight="1">
      <c r="D1" s="282"/>
      <c r="I1" s="282"/>
    </row>
    <row r="2" spans="2:9" ht="15" customHeight="1">
      <c r="D2" s="282"/>
      <c r="I2" s="282"/>
    </row>
    <row r="3" spans="2:9" ht="15" customHeight="1">
      <c r="D3" s="346"/>
      <c r="I3" s="346"/>
    </row>
    <row r="4" spans="2:9" ht="15" customHeight="1">
      <c r="B4" s="347" t="s">
        <v>1505</v>
      </c>
      <c r="C4" s="348"/>
      <c r="D4" s="348"/>
      <c r="G4" s="347" t="s">
        <v>1504</v>
      </c>
      <c r="H4" s="349"/>
      <c r="I4" s="349"/>
    </row>
    <row r="5" spans="2:9" ht="15" customHeight="1">
      <c r="B5" s="347" t="s">
        <v>1419</v>
      </c>
      <c r="C5" s="348"/>
      <c r="D5" s="348"/>
      <c r="G5" s="347" t="s">
        <v>1419</v>
      </c>
      <c r="H5" s="349"/>
      <c r="I5" s="349"/>
    </row>
    <row r="6" spans="2:9" ht="15" customHeight="1">
      <c r="G6" s="350"/>
      <c r="H6" s="349"/>
      <c r="I6" s="349"/>
    </row>
    <row r="7" spans="2:9" ht="15" customHeight="1">
      <c r="B7" s="350"/>
      <c r="C7" s="349"/>
      <c r="D7" s="349"/>
      <c r="G7" s="350" t="s">
        <v>1420</v>
      </c>
      <c r="H7" s="349"/>
      <c r="I7" s="349"/>
    </row>
    <row r="8" spans="2:9" ht="15" customHeight="1">
      <c r="B8" s="350"/>
      <c r="C8" s="349"/>
      <c r="D8" s="349"/>
      <c r="G8" s="350" t="s">
        <v>1421</v>
      </c>
      <c r="H8" s="349"/>
      <c r="I8" s="349"/>
    </row>
    <row r="10" spans="2:9" ht="15" customHeight="1" thickBot="1">
      <c r="B10" s="351" t="s">
        <v>1349</v>
      </c>
      <c r="C10" s="352"/>
      <c r="D10" s="351" t="s">
        <v>1350</v>
      </c>
      <c r="G10" s="351" t="s">
        <v>1349</v>
      </c>
      <c r="H10" s="352"/>
      <c r="I10" s="351" t="s">
        <v>1350</v>
      </c>
    </row>
    <row r="11" spans="2:9" ht="15" customHeight="1">
      <c r="B11" s="353"/>
    </row>
    <row r="12" spans="2:9" ht="15" customHeight="1">
      <c r="B12" s="354" t="s">
        <v>1422</v>
      </c>
      <c r="G12" s="354" t="s">
        <v>1422</v>
      </c>
    </row>
    <row r="13" spans="2:9" ht="15" customHeight="1">
      <c r="C13" s="224" t="s">
        <v>1423</v>
      </c>
      <c r="D13" s="222">
        <v>3.7999999999999999E-2</v>
      </c>
      <c r="H13" s="224" t="s">
        <v>1423</v>
      </c>
      <c r="I13" s="222">
        <f>D13</f>
        <v>3.7999999999999999E-2</v>
      </c>
    </row>
    <row r="14" spans="2:9" ht="15" customHeight="1">
      <c r="C14" s="224" t="s">
        <v>1425</v>
      </c>
      <c r="D14" s="355">
        <v>5.6800000000000003E-2</v>
      </c>
    </row>
    <row r="15" spans="2:9" ht="15" customHeight="1">
      <c r="C15" s="356" t="s">
        <v>1426</v>
      </c>
      <c r="D15" s="236">
        <f>D13+D14</f>
        <v>9.4799999999999995E-2</v>
      </c>
      <c r="H15" s="224" t="s">
        <v>1485</v>
      </c>
      <c r="I15" s="355">
        <v>7.0900000000000005E-2</v>
      </c>
    </row>
    <row r="16" spans="2:9" ht="15" customHeight="1">
      <c r="C16" s="356"/>
      <c r="D16" s="236"/>
      <c r="H16" s="356" t="s">
        <v>1426</v>
      </c>
      <c r="I16" s="236">
        <f>I13+I15</f>
        <v>0.1089</v>
      </c>
    </row>
    <row r="17" spans="2:9" ht="15" customHeight="1">
      <c r="H17" s="356"/>
      <c r="I17" s="236"/>
    </row>
    <row r="18" spans="2:9" ht="15" customHeight="1">
      <c r="B18" s="354" t="s">
        <v>1424</v>
      </c>
      <c r="D18" s="222"/>
    </row>
    <row r="19" spans="2:9" ht="15" customHeight="1">
      <c r="C19" s="224" t="s">
        <v>1427</v>
      </c>
      <c r="D19" s="222">
        <v>4.9700000000000001E-2</v>
      </c>
      <c r="G19" s="354" t="s">
        <v>1424</v>
      </c>
      <c r="I19" s="222"/>
    </row>
    <row r="20" spans="2:9" ht="15" customHeight="1">
      <c r="C20" s="224" t="s">
        <v>1425</v>
      </c>
      <c r="D20" s="355">
        <v>4.3299999999999998E-2</v>
      </c>
      <c r="G20" s="354"/>
      <c r="H20" s="224" t="s">
        <v>1423</v>
      </c>
      <c r="I20" s="222">
        <f>I13</f>
        <v>3.7999999999999999E-2</v>
      </c>
    </row>
    <row r="21" spans="2:9" ht="15" customHeight="1">
      <c r="C21" s="356" t="s">
        <v>1426</v>
      </c>
      <c r="D21" s="236">
        <f>D19+D20</f>
        <v>9.2999999999999999E-2</v>
      </c>
      <c r="G21" s="354"/>
      <c r="H21" s="224" t="s">
        <v>1428</v>
      </c>
      <c r="I21" s="355">
        <v>1.6799999999999999E-2</v>
      </c>
    </row>
    <row r="22" spans="2:9" ht="15" customHeight="1">
      <c r="H22" s="224" t="s">
        <v>1486</v>
      </c>
      <c r="I22" s="223">
        <f>I20+I21</f>
        <v>5.4800000000000001E-2</v>
      </c>
    </row>
    <row r="23" spans="2:9" ht="15" customHeight="1">
      <c r="I23" s="222"/>
    </row>
    <row r="24" spans="2:9" ht="15" customHeight="1">
      <c r="H24" s="224" t="s">
        <v>1485</v>
      </c>
      <c r="I24" s="355">
        <v>5.8999999999999997E-2</v>
      </c>
    </row>
    <row r="25" spans="2:9" ht="15" customHeight="1">
      <c r="H25" s="356" t="s">
        <v>1426</v>
      </c>
      <c r="I25" s="236">
        <f>I22+I24</f>
        <v>0.1138</v>
      </c>
    </row>
    <row r="27" spans="2:9" ht="15" customHeight="1">
      <c r="E27" s="357"/>
    </row>
  </sheetData>
  <printOptions horizontalCentered="1"/>
  <pageMargins left="0.7" right="0.7" top="1.25" bottom="0.75" header="0.3" footer="0.3"/>
  <pageSetup scale="97" fitToHeight="2" orientation="portrait" useFirstPageNumber="1" horizontalDpi="1200" verticalDpi="1200" r:id="rId1"/>
  <headerFooter scaleWithDoc="0">
    <oddHeader>&amp;RExhibit AEB-R-12
Docket No. 53719
Page &amp;P of 2</oddHeader>
  </headerFooter>
  <colBreaks count="1" manualBreakCount="1">
    <brk id="5" max="1048575" man="1"/>
  </col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/>
    <pageSetUpPr autoPageBreaks="0" fitToPage="1"/>
  </sheetPr>
  <dimension ref="B1:M135"/>
  <sheetViews>
    <sheetView zoomScale="50" zoomScaleNormal="50" workbookViewId="0">
      <selection activeCell="R30" sqref="R30"/>
    </sheetView>
  </sheetViews>
  <sheetFormatPr defaultColWidth="8.7265625" defaultRowHeight="15" customHeight="1"/>
  <cols>
    <col min="1" max="1" width="6.81640625" style="331" customWidth="1"/>
    <col min="2" max="2" width="60.6328125" style="331" customWidth="1"/>
    <col min="3" max="3" width="7.36328125" style="331" bestFit="1" customWidth="1"/>
    <col min="4" max="5" width="12.6328125" style="331" customWidth="1"/>
    <col min="6" max="7" width="7" style="331" customWidth="1"/>
    <col min="8" max="8" width="60.6328125" style="331" customWidth="1"/>
    <col min="9" max="9" width="7.36328125" style="331" bestFit="1" customWidth="1"/>
    <col min="10" max="10" width="12.6328125" style="331" customWidth="1"/>
    <col min="11" max="11" width="12.6328125" style="331" bestFit="1" customWidth="1"/>
    <col min="12" max="16384" width="8.7265625" style="331"/>
  </cols>
  <sheetData>
    <row r="1" spans="2:11" ht="15" customHeight="1">
      <c r="E1" s="282"/>
      <c r="K1" s="282"/>
    </row>
    <row r="3" spans="2:11" ht="15" customHeight="1">
      <c r="B3" s="345" t="s">
        <v>1490</v>
      </c>
      <c r="C3" s="333"/>
      <c r="D3" s="333"/>
      <c r="E3" s="333"/>
      <c r="H3" s="345" t="s">
        <v>1491</v>
      </c>
      <c r="I3" s="333"/>
      <c r="J3" s="333"/>
      <c r="K3" s="333"/>
    </row>
    <row r="5" spans="2:11" ht="15" customHeight="1">
      <c r="B5" s="332"/>
      <c r="C5" s="333"/>
      <c r="D5" s="333"/>
      <c r="E5" s="333"/>
      <c r="H5" s="332" t="s">
        <v>1492</v>
      </c>
      <c r="I5" s="333"/>
      <c r="J5" s="333"/>
      <c r="K5" s="333"/>
    </row>
    <row r="6" spans="2:11" ht="15" customHeight="1">
      <c r="B6" s="332"/>
      <c r="C6" s="333"/>
      <c r="D6" s="333"/>
      <c r="E6" s="333"/>
      <c r="H6" s="332"/>
      <c r="I6" s="333"/>
      <c r="J6" s="333"/>
      <c r="K6" s="333"/>
    </row>
    <row r="8" spans="2:11" ht="15" customHeight="1">
      <c r="D8" s="334" t="s">
        <v>1429</v>
      </c>
      <c r="E8" s="334" t="s">
        <v>1430</v>
      </c>
      <c r="J8" s="334" t="s">
        <v>1429</v>
      </c>
      <c r="K8" s="334" t="s">
        <v>1430</v>
      </c>
    </row>
    <row r="9" spans="2:11" ht="15" customHeight="1">
      <c r="D9" s="334" t="s">
        <v>1431</v>
      </c>
      <c r="E9" s="334" t="s">
        <v>1431</v>
      </c>
      <c r="J9" s="334" t="s">
        <v>1431</v>
      </c>
      <c r="K9" s="334" t="s">
        <v>1431</v>
      </c>
    </row>
    <row r="10" spans="2:11" ht="15" customHeight="1" thickBot="1">
      <c r="B10" s="335" t="s">
        <v>1349</v>
      </c>
      <c r="C10" s="335" t="s">
        <v>1432</v>
      </c>
      <c r="D10" s="335" t="s">
        <v>1227</v>
      </c>
      <c r="E10" s="335" t="s">
        <v>1227</v>
      </c>
      <c r="H10" s="335" t="s">
        <v>1349</v>
      </c>
      <c r="I10" s="335" t="s">
        <v>1432</v>
      </c>
      <c r="J10" s="335" t="s">
        <v>1227</v>
      </c>
      <c r="K10" s="335" t="s">
        <v>1227</v>
      </c>
    </row>
    <row r="11" spans="2:11" ht="15" customHeight="1">
      <c r="B11" s="336"/>
      <c r="C11" s="337"/>
      <c r="D11" s="337"/>
      <c r="E11" s="337"/>
      <c r="H11" s="336"/>
      <c r="I11" s="337"/>
      <c r="J11" s="337"/>
      <c r="K11" s="337"/>
    </row>
    <row r="12" spans="2:11" ht="15" customHeight="1">
      <c r="B12" s="331" t="s">
        <v>1433</v>
      </c>
      <c r="C12" s="338" t="s">
        <v>67</v>
      </c>
      <c r="D12" s="339">
        <v>3.2899999999999999E-2</v>
      </c>
      <c r="E12" s="339">
        <v>3.7999999999999999E-2</v>
      </c>
      <c r="H12" s="331" t="s">
        <v>1433</v>
      </c>
      <c r="I12" s="338" t="s">
        <v>67</v>
      </c>
      <c r="J12" s="339">
        <v>3.4510843373493971E-2</v>
      </c>
      <c r="K12" s="339">
        <v>3.9E-2</v>
      </c>
    </row>
    <row r="13" spans="2:11" ht="5.15" customHeight="1">
      <c r="D13" s="339"/>
      <c r="E13" s="339"/>
      <c r="J13" s="339"/>
      <c r="K13" s="339"/>
    </row>
    <row r="14" spans="2:11" ht="15" customHeight="1">
      <c r="B14" s="331" t="s">
        <v>1434</v>
      </c>
      <c r="D14" s="339"/>
      <c r="E14" s="339"/>
      <c r="H14" s="331" t="s">
        <v>1435</v>
      </c>
      <c r="J14" s="339"/>
      <c r="K14" s="339"/>
    </row>
    <row r="15" spans="2:11" ht="15" customHeight="1">
      <c r="B15" s="340" t="s">
        <v>1436</v>
      </c>
      <c r="C15" s="338" t="s">
        <v>68</v>
      </c>
      <c r="D15" s="339">
        <v>9.1999999999999998E-2</v>
      </c>
      <c r="E15" s="339">
        <v>9.1999999999999998E-2</v>
      </c>
      <c r="H15" s="340" t="s">
        <v>1436</v>
      </c>
      <c r="I15" s="338" t="s">
        <v>68</v>
      </c>
      <c r="J15" s="339">
        <f>D15</f>
        <v>9.1999999999999998E-2</v>
      </c>
      <c r="K15" s="339">
        <f>E15</f>
        <v>9.1999999999999998E-2</v>
      </c>
    </row>
    <row r="16" spans="2:11" ht="15" customHeight="1">
      <c r="B16" s="340" t="s">
        <v>1437</v>
      </c>
      <c r="C16" s="338" t="s">
        <v>69</v>
      </c>
      <c r="D16" s="341">
        <v>2.4E-2</v>
      </c>
      <c r="E16" s="341">
        <v>2.4E-2</v>
      </c>
      <c r="H16" s="340" t="s">
        <v>1437</v>
      </c>
      <c r="I16" s="338" t="s">
        <v>69</v>
      </c>
      <c r="J16" s="341">
        <f>D16</f>
        <v>2.4E-2</v>
      </c>
      <c r="K16" s="341">
        <f>E16</f>
        <v>2.4E-2</v>
      </c>
    </row>
    <row r="17" spans="2:11" ht="15" customHeight="1">
      <c r="B17" s="338" t="s">
        <v>1434</v>
      </c>
      <c r="C17" s="338" t="s">
        <v>70</v>
      </c>
      <c r="D17" s="339">
        <f>((1+D15)*(1+D16))-1</f>
        <v>0.11820800000000009</v>
      </c>
      <c r="E17" s="339">
        <f>(((1+E15)*(1+E16))-1)</f>
        <v>0.11820800000000009</v>
      </c>
      <c r="H17" s="338" t="s">
        <v>1434</v>
      </c>
      <c r="I17" s="338" t="s">
        <v>70</v>
      </c>
      <c r="J17" s="339">
        <f t="shared" ref="J17:K17" si="0">((1+J15)*(1+J16))-1</f>
        <v>0.11820800000000009</v>
      </c>
      <c r="K17" s="339">
        <f t="shared" si="0"/>
        <v>0.11820800000000009</v>
      </c>
    </row>
    <row r="18" spans="2:11" ht="5.15" customHeight="1">
      <c r="B18" s="338"/>
      <c r="C18" s="338"/>
      <c r="D18" s="339"/>
      <c r="E18" s="339"/>
      <c r="H18" s="338"/>
      <c r="I18" s="338"/>
      <c r="J18" s="339"/>
      <c r="K18" s="339"/>
    </row>
    <row r="19" spans="2:11" ht="15" customHeight="1">
      <c r="B19" s="331" t="s">
        <v>1438</v>
      </c>
      <c r="C19" s="338" t="s">
        <v>71</v>
      </c>
      <c r="D19" s="339">
        <f>D17-D12</f>
        <v>8.5308000000000092E-2</v>
      </c>
      <c r="E19" s="339">
        <f>E17-E12</f>
        <v>8.0208000000000085E-2</v>
      </c>
      <c r="H19" s="331" t="s">
        <v>1438</v>
      </c>
      <c r="I19" s="338" t="s">
        <v>71</v>
      </c>
      <c r="J19" s="339">
        <f>J17-J12</f>
        <v>8.369715662650612E-2</v>
      </c>
      <c r="K19" s="339">
        <f>K17-K12</f>
        <v>7.9208000000000084E-2</v>
      </c>
    </row>
    <row r="20" spans="2:11" ht="5.15" customHeight="1">
      <c r="D20" s="339"/>
      <c r="E20" s="339"/>
      <c r="J20" s="339"/>
      <c r="K20" s="339"/>
    </row>
    <row r="21" spans="2:11" ht="15" customHeight="1">
      <c r="B21" s="331" t="s">
        <v>1366</v>
      </c>
      <c r="C21" s="338" t="s">
        <v>72</v>
      </c>
      <c r="D21" s="342">
        <v>0.8846153846153848</v>
      </c>
      <c r="E21" s="342">
        <v>0.75330769230769234</v>
      </c>
      <c r="H21" s="331" t="s">
        <v>1366</v>
      </c>
      <c r="I21" s="338" t="s">
        <v>72</v>
      </c>
      <c r="J21" s="342">
        <f>D21</f>
        <v>0.8846153846153848</v>
      </c>
      <c r="K21" s="342">
        <f>J21</f>
        <v>0.8846153846153848</v>
      </c>
    </row>
    <row r="22" spans="2:11" ht="5.15" customHeight="1">
      <c r="D22" s="342"/>
      <c r="E22" s="342"/>
      <c r="J22" s="342"/>
      <c r="K22" s="342"/>
    </row>
    <row r="23" spans="2:11" ht="15" customHeight="1">
      <c r="B23" s="334" t="s">
        <v>1439</v>
      </c>
      <c r="C23" s="338" t="s">
        <v>95</v>
      </c>
      <c r="D23" s="343">
        <f>D12+(D19*D21)</f>
        <v>0.10836476923076933</v>
      </c>
      <c r="E23" s="343">
        <f>E12+(E19*E21)</f>
        <v>9.8421303384615452E-2</v>
      </c>
      <c r="H23" s="334" t="s">
        <v>1439</v>
      </c>
      <c r="I23" s="338" t="s">
        <v>95</v>
      </c>
      <c r="J23" s="343">
        <f>J12+(J19*J21)</f>
        <v>0.10855063577386478</v>
      </c>
      <c r="K23" s="343">
        <f>K12+(K19*K21)</f>
        <v>0.10906861538461549</v>
      </c>
    </row>
    <row r="26" spans="2:11" ht="15" customHeight="1">
      <c r="B26" s="258" t="s">
        <v>81</v>
      </c>
      <c r="H26" s="258" t="s">
        <v>81</v>
      </c>
    </row>
    <row r="27" spans="2:11" ht="15" customHeight="1">
      <c r="B27" s="331" t="s">
        <v>1518</v>
      </c>
      <c r="H27" s="331" t="s">
        <v>1514</v>
      </c>
    </row>
    <row r="28" spans="2:11" ht="15" customHeight="1">
      <c r="B28" s="331" t="s">
        <v>1515</v>
      </c>
      <c r="H28" s="331" t="s">
        <v>1515</v>
      </c>
    </row>
    <row r="29" spans="2:11" ht="15" customHeight="1">
      <c r="B29" s="331" t="s">
        <v>1487</v>
      </c>
      <c r="H29" s="331" t="s">
        <v>1488</v>
      </c>
    </row>
    <row r="30" spans="2:11" ht="15" customHeight="1">
      <c r="B30" s="331" t="s">
        <v>1440</v>
      </c>
      <c r="H30" s="331" t="s">
        <v>1440</v>
      </c>
    </row>
    <row r="31" spans="2:11" ht="15" customHeight="1">
      <c r="B31" s="331" t="s">
        <v>1489</v>
      </c>
      <c r="H31" s="331" t="s">
        <v>1489</v>
      </c>
    </row>
    <row r="32" spans="2:11" ht="15" customHeight="1">
      <c r="B32" s="331" t="s">
        <v>1441</v>
      </c>
      <c r="H32" s="331" t="s">
        <v>1441</v>
      </c>
    </row>
    <row r="33" spans="2:13" s="85" customFormat="1" ht="15" customHeight="1">
      <c r="B33" s="331" t="s">
        <v>1442</v>
      </c>
      <c r="C33" s="331"/>
      <c r="D33" s="331"/>
      <c r="E33" s="331"/>
      <c r="F33" s="331"/>
      <c r="G33" s="331"/>
      <c r="H33" s="331" t="s">
        <v>1442</v>
      </c>
      <c r="I33" s="331"/>
      <c r="J33" s="331"/>
      <c r="K33" s="331"/>
      <c r="L33" s="331"/>
      <c r="M33" s="331"/>
    </row>
    <row r="34" spans="2:13" s="85" customFormat="1" ht="15" customHeight="1">
      <c r="B34" s="331" t="s">
        <v>1443</v>
      </c>
      <c r="C34" s="331"/>
      <c r="D34" s="331"/>
      <c r="E34" s="331"/>
      <c r="F34" s="331"/>
      <c r="G34" s="331"/>
      <c r="H34" s="331" t="s">
        <v>1443</v>
      </c>
      <c r="I34" s="331"/>
      <c r="J34" s="331"/>
      <c r="K34" s="331"/>
      <c r="L34" s="331"/>
      <c r="M34" s="331"/>
    </row>
    <row r="35" spans="2:13" s="85" customFormat="1" ht="15" customHeight="1">
      <c r="B35" s="331" t="s">
        <v>1516</v>
      </c>
      <c r="C35" s="331"/>
      <c r="D35" s="331"/>
      <c r="E35" s="331"/>
      <c r="F35" s="331"/>
      <c r="G35" s="331"/>
      <c r="H35" s="331" t="s">
        <v>1516</v>
      </c>
      <c r="I35" s="331"/>
      <c r="J35" s="331"/>
      <c r="K35" s="331"/>
      <c r="L35" s="331"/>
      <c r="M35" s="331"/>
    </row>
    <row r="36" spans="2:13" s="85" customFormat="1" ht="15" customHeight="1">
      <c r="B36" s="344" t="s">
        <v>1519</v>
      </c>
      <c r="C36" s="331"/>
      <c r="D36" s="331"/>
      <c r="E36" s="331"/>
      <c r="F36" s="331"/>
      <c r="G36" s="331"/>
      <c r="H36" s="344" t="s">
        <v>1517</v>
      </c>
      <c r="I36" s="331"/>
      <c r="J36" s="331"/>
      <c r="K36" s="331"/>
      <c r="L36" s="331"/>
      <c r="M36" s="331"/>
    </row>
    <row r="37" spans="2:13" s="85" customFormat="1" ht="15" customHeight="1">
      <c r="B37" s="331" t="s">
        <v>1444</v>
      </c>
      <c r="C37" s="331"/>
      <c r="D37" s="331"/>
      <c r="E37" s="331"/>
      <c r="F37" s="331"/>
      <c r="G37" s="331"/>
      <c r="H37" s="331" t="s">
        <v>1444</v>
      </c>
      <c r="I37" s="331"/>
      <c r="J37" s="331"/>
      <c r="K37" s="331"/>
      <c r="L37" s="331"/>
      <c r="M37" s="331"/>
    </row>
    <row r="38" spans="2:13" s="85" customFormat="1" ht="15" customHeight="1">
      <c r="B38" s="331"/>
      <c r="C38" s="331"/>
      <c r="D38" s="331"/>
      <c r="E38" s="331"/>
      <c r="F38" s="331"/>
      <c r="G38" s="331"/>
      <c r="H38" s="331"/>
      <c r="I38" s="331"/>
      <c r="J38" s="331"/>
      <c r="K38" s="331"/>
      <c r="L38" s="331"/>
      <c r="M38" s="331"/>
    </row>
    <row r="39" spans="2:13" s="85" customFormat="1" ht="15" customHeight="1">
      <c r="B39" s="331"/>
      <c r="C39" s="331"/>
      <c r="D39" s="331"/>
      <c r="E39" s="331"/>
      <c r="F39" s="331"/>
      <c r="G39" s="331"/>
      <c r="H39" s="331"/>
      <c r="I39" s="331"/>
      <c r="J39" s="331"/>
      <c r="K39" s="331"/>
      <c r="L39" s="331"/>
      <c r="M39" s="331"/>
    </row>
    <row r="40" spans="2:13" s="85" customFormat="1" ht="15" customHeight="1">
      <c r="B40" s="331"/>
      <c r="C40" s="331"/>
      <c r="D40" s="331"/>
      <c r="E40" s="331"/>
      <c r="F40" s="331"/>
      <c r="G40" s="331"/>
      <c r="H40" s="331"/>
      <c r="I40" s="331"/>
      <c r="J40" s="331"/>
      <c r="K40" s="331"/>
      <c r="L40" s="331"/>
      <c r="M40" s="331"/>
    </row>
    <row r="41" spans="2:13" s="85" customFormat="1" ht="15" customHeight="1">
      <c r="B41" s="331"/>
      <c r="C41" s="331"/>
      <c r="D41" s="331"/>
      <c r="E41" s="331"/>
      <c r="F41" s="331"/>
      <c r="G41" s="331"/>
      <c r="H41" s="331"/>
      <c r="I41" s="331"/>
      <c r="J41" s="331"/>
      <c r="K41" s="331"/>
      <c r="L41" s="331"/>
      <c r="M41" s="331"/>
    </row>
    <row r="42" spans="2:13" s="85" customFormat="1" ht="15" customHeight="1">
      <c r="B42" s="331"/>
      <c r="C42" s="331"/>
      <c r="D42" s="331"/>
      <c r="E42" s="331"/>
      <c r="F42" s="331"/>
      <c r="G42" s="331"/>
      <c r="H42" s="331"/>
      <c r="I42" s="331"/>
      <c r="J42" s="331"/>
      <c r="K42" s="331"/>
      <c r="L42" s="331"/>
      <c r="M42" s="331"/>
    </row>
    <row r="43" spans="2:13" s="85" customFormat="1" ht="15" customHeight="1">
      <c r="B43" s="331"/>
      <c r="C43" s="331"/>
      <c r="D43" s="331"/>
      <c r="E43" s="331"/>
      <c r="F43" s="331"/>
      <c r="G43" s="331"/>
      <c r="H43" s="331"/>
      <c r="I43" s="331"/>
      <c r="J43" s="331"/>
      <c r="K43" s="331"/>
      <c r="L43" s="331"/>
      <c r="M43" s="331"/>
    </row>
    <row r="44" spans="2:13" s="85" customFormat="1" ht="15" customHeight="1">
      <c r="B44" s="331"/>
      <c r="C44" s="331"/>
      <c r="D44" s="331"/>
      <c r="E44" s="331"/>
      <c r="F44" s="331"/>
      <c r="G44" s="331"/>
      <c r="H44" s="331"/>
      <c r="I44" s="331"/>
      <c r="J44" s="331"/>
      <c r="K44" s="331"/>
      <c r="L44" s="331"/>
      <c r="M44" s="331"/>
    </row>
    <row r="45" spans="2:13" s="85" customFormat="1" ht="15" customHeight="1">
      <c r="B45" s="331"/>
      <c r="C45" s="331"/>
      <c r="D45" s="331"/>
      <c r="E45" s="331"/>
      <c r="F45" s="331"/>
      <c r="G45" s="331"/>
      <c r="H45" s="331"/>
      <c r="I45" s="331"/>
      <c r="J45" s="331"/>
      <c r="K45" s="331"/>
      <c r="L45" s="331"/>
      <c r="M45" s="331"/>
    </row>
    <row r="46" spans="2:13" s="85" customFormat="1" ht="15" customHeight="1">
      <c r="B46" s="331"/>
      <c r="C46" s="331"/>
      <c r="D46" s="331"/>
      <c r="E46" s="331"/>
      <c r="F46" s="331"/>
      <c r="G46" s="331"/>
      <c r="H46" s="331"/>
      <c r="I46" s="331"/>
      <c r="J46" s="331"/>
      <c r="K46" s="331"/>
      <c r="L46" s="331"/>
      <c r="M46" s="331"/>
    </row>
    <row r="47" spans="2:13" s="85" customFormat="1" ht="15" customHeight="1">
      <c r="B47" s="331"/>
      <c r="C47" s="331"/>
      <c r="D47" s="331"/>
      <c r="E47" s="331"/>
      <c r="F47" s="331"/>
      <c r="G47" s="331"/>
      <c r="H47" s="331"/>
      <c r="I47" s="331"/>
      <c r="J47" s="331"/>
      <c r="K47" s="331"/>
      <c r="L47" s="331"/>
      <c r="M47" s="331"/>
    </row>
    <row r="48" spans="2:13" s="85" customFormat="1" ht="15" customHeight="1">
      <c r="B48" s="331"/>
      <c r="C48" s="331"/>
      <c r="D48" s="331"/>
      <c r="E48" s="331"/>
      <c r="F48" s="331"/>
      <c r="G48" s="331"/>
      <c r="H48" s="331"/>
      <c r="I48" s="331"/>
      <c r="J48" s="331"/>
      <c r="K48" s="331"/>
      <c r="L48" s="331"/>
      <c r="M48" s="331"/>
    </row>
    <row r="49" spans="2:13" s="85" customFormat="1" ht="15" customHeight="1">
      <c r="B49" s="331"/>
      <c r="C49" s="331"/>
      <c r="D49" s="331"/>
      <c r="E49" s="331"/>
      <c r="F49" s="331"/>
      <c r="G49" s="331"/>
      <c r="H49" s="331"/>
      <c r="I49" s="331"/>
      <c r="J49" s="331"/>
      <c r="K49" s="331"/>
      <c r="L49" s="331"/>
      <c r="M49" s="331"/>
    </row>
    <row r="50" spans="2:13" s="85" customFormat="1" ht="15" customHeight="1">
      <c r="B50" s="331"/>
      <c r="C50" s="331"/>
      <c r="D50" s="331"/>
      <c r="E50" s="331"/>
      <c r="F50" s="331"/>
      <c r="G50" s="331"/>
      <c r="H50" s="331"/>
      <c r="I50" s="331"/>
      <c r="J50" s="331"/>
      <c r="K50" s="331"/>
      <c r="L50" s="331"/>
      <c r="M50" s="331"/>
    </row>
    <row r="51" spans="2:13" s="85" customFormat="1" ht="15" customHeight="1">
      <c r="B51" s="331"/>
      <c r="C51" s="331"/>
      <c r="D51" s="331"/>
      <c r="E51" s="331"/>
      <c r="F51" s="331"/>
      <c r="G51" s="331"/>
      <c r="H51" s="331"/>
      <c r="I51" s="331"/>
      <c r="J51" s="331"/>
      <c r="K51" s="331"/>
      <c r="L51" s="331"/>
      <c r="M51" s="331"/>
    </row>
    <row r="52" spans="2:13" s="85" customFormat="1" ht="15" customHeight="1">
      <c r="B52" s="331"/>
      <c r="C52" s="331"/>
      <c r="D52" s="331"/>
      <c r="E52" s="331"/>
      <c r="F52" s="331"/>
      <c r="G52" s="331"/>
      <c r="H52" s="331"/>
      <c r="I52" s="331"/>
      <c r="J52" s="331"/>
      <c r="K52" s="331"/>
      <c r="L52" s="331"/>
      <c r="M52" s="331"/>
    </row>
    <row r="53" spans="2:13" s="85" customFormat="1" ht="15" customHeight="1">
      <c r="B53" s="331"/>
      <c r="C53" s="331"/>
      <c r="D53" s="331"/>
      <c r="E53" s="331"/>
      <c r="F53" s="331"/>
      <c r="G53" s="331"/>
      <c r="H53" s="331"/>
      <c r="I53" s="331"/>
      <c r="J53" s="331"/>
      <c r="K53" s="331"/>
      <c r="L53" s="331"/>
      <c r="M53" s="331"/>
    </row>
    <row r="54" spans="2:13" s="85" customFormat="1" ht="15" customHeight="1">
      <c r="B54" s="331"/>
      <c r="C54" s="331"/>
      <c r="D54" s="331"/>
      <c r="E54" s="331"/>
      <c r="F54" s="331"/>
      <c r="G54" s="331"/>
      <c r="H54" s="331"/>
      <c r="I54" s="331"/>
      <c r="J54" s="331"/>
      <c r="K54" s="331"/>
      <c r="L54" s="331"/>
      <c r="M54" s="331"/>
    </row>
    <row r="55" spans="2:13" s="85" customFormat="1" ht="15" customHeight="1">
      <c r="B55" s="331"/>
      <c r="C55" s="331"/>
      <c r="D55" s="331"/>
      <c r="E55" s="331"/>
      <c r="F55" s="331"/>
      <c r="G55" s="331"/>
      <c r="H55" s="331"/>
      <c r="I55" s="331"/>
      <c r="J55" s="331"/>
      <c r="K55" s="331"/>
      <c r="L55" s="331"/>
      <c r="M55" s="331"/>
    </row>
    <row r="56" spans="2:13" s="85" customFormat="1" ht="15" customHeight="1">
      <c r="B56" s="331"/>
      <c r="C56" s="331"/>
      <c r="D56" s="331"/>
      <c r="E56" s="331"/>
      <c r="F56" s="331"/>
      <c r="G56" s="331"/>
      <c r="H56" s="331"/>
      <c r="I56" s="331"/>
      <c r="J56" s="331"/>
      <c r="K56" s="331"/>
      <c r="L56" s="331"/>
      <c r="M56" s="331"/>
    </row>
    <row r="57" spans="2:13" s="85" customFormat="1" ht="15" customHeight="1">
      <c r="B57" s="331"/>
      <c r="C57" s="331"/>
      <c r="D57" s="331"/>
      <c r="E57" s="331"/>
      <c r="F57" s="331"/>
      <c r="G57" s="331"/>
      <c r="H57" s="331"/>
      <c r="I57" s="331"/>
      <c r="J57" s="331"/>
      <c r="K57" s="331"/>
      <c r="L57" s="331"/>
      <c r="M57" s="331"/>
    </row>
    <row r="58" spans="2:13" s="85" customFormat="1" ht="15" customHeight="1">
      <c r="B58" s="331"/>
      <c r="C58" s="331"/>
      <c r="D58" s="331"/>
      <c r="E58" s="331"/>
      <c r="F58" s="331"/>
      <c r="G58" s="331"/>
      <c r="H58" s="331"/>
      <c r="I58" s="331"/>
      <c r="J58" s="331"/>
      <c r="K58" s="331"/>
      <c r="L58" s="331"/>
      <c r="M58" s="331"/>
    </row>
    <row r="59" spans="2:13" s="85" customFormat="1" ht="15" customHeight="1">
      <c r="B59" s="331"/>
      <c r="C59" s="331"/>
      <c r="D59" s="331"/>
      <c r="E59" s="331"/>
      <c r="F59" s="331"/>
      <c r="G59" s="331"/>
      <c r="H59" s="331"/>
      <c r="I59" s="331"/>
      <c r="J59" s="331"/>
      <c r="K59" s="331"/>
      <c r="L59" s="331"/>
      <c r="M59" s="331"/>
    </row>
    <row r="60" spans="2:13" s="85" customFormat="1" ht="15" customHeight="1">
      <c r="B60" s="331"/>
      <c r="C60" s="331"/>
      <c r="D60" s="331"/>
      <c r="E60" s="331"/>
      <c r="F60" s="331"/>
      <c r="G60" s="331"/>
      <c r="H60" s="331"/>
      <c r="I60" s="331"/>
      <c r="J60" s="331"/>
      <c r="K60" s="331"/>
      <c r="L60" s="331"/>
      <c r="M60" s="331"/>
    </row>
    <row r="61" spans="2:13" s="85" customFormat="1" ht="15" customHeight="1">
      <c r="B61" s="331"/>
      <c r="C61" s="331"/>
      <c r="D61" s="331"/>
      <c r="E61" s="331"/>
      <c r="F61" s="331"/>
      <c r="G61" s="331"/>
      <c r="H61" s="331"/>
      <c r="I61" s="331"/>
      <c r="J61" s="331"/>
      <c r="K61" s="331"/>
      <c r="L61" s="331"/>
      <c r="M61" s="331"/>
    </row>
    <row r="62" spans="2:13" s="85" customFormat="1" ht="15" customHeight="1">
      <c r="B62" s="331"/>
      <c r="C62" s="331"/>
      <c r="D62" s="331"/>
      <c r="E62" s="331"/>
      <c r="F62" s="331"/>
      <c r="G62" s="331"/>
      <c r="H62" s="331"/>
      <c r="I62" s="331"/>
      <c r="J62" s="331"/>
      <c r="K62" s="331"/>
      <c r="L62" s="331"/>
      <c r="M62" s="331"/>
    </row>
    <row r="63" spans="2:13" s="85" customFormat="1" ht="15" customHeight="1">
      <c r="B63" s="331"/>
      <c r="C63" s="331"/>
      <c r="D63" s="331"/>
      <c r="E63" s="331"/>
      <c r="F63" s="331"/>
      <c r="G63" s="331"/>
      <c r="H63" s="331"/>
      <c r="I63" s="331"/>
      <c r="J63" s="331"/>
      <c r="K63" s="331"/>
      <c r="L63" s="331"/>
      <c r="M63" s="331"/>
    </row>
    <row r="64" spans="2:13" s="85" customFormat="1" ht="15" customHeight="1">
      <c r="B64" s="331"/>
      <c r="C64" s="331"/>
      <c r="D64" s="331"/>
      <c r="E64" s="331"/>
      <c r="F64" s="331"/>
      <c r="G64" s="331"/>
      <c r="H64" s="331"/>
      <c r="I64" s="331"/>
      <c r="J64" s="331"/>
      <c r="K64" s="331"/>
      <c r="L64" s="331"/>
      <c r="M64" s="331"/>
    </row>
    <row r="65" spans="2:13" s="85" customFormat="1" ht="15" customHeight="1">
      <c r="B65" s="331"/>
      <c r="C65" s="331"/>
      <c r="D65" s="331"/>
      <c r="E65" s="331"/>
      <c r="F65" s="331"/>
      <c r="G65" s="331"/>
      <c r="H65" s="331"/>
      <c r="I65" s="331"/>
      <c r="J65" s="331"/>
      <c r="K65" s="331"/>
      <c r="L65" s="331"/>
      <c r="M65" s="331"/>
    </row>
    <row r="66" spans="2:13" s="85" customFormat="1" ht="15" customHeight="1">
      <c r="B66" s="331"/>
      <c r="C66" s="331"/>
      <c r="D66" s="331"/>
      <c r="E66" s="331"/>
      <c r="F66" s="331"/>
      <c r="G66" s="331"/>
      <c r="H66" s="331"/>
      <c r="I66" s="331"/>
      <c r="J66" s="331"/>
      <c r="K66" s="331"/>
      <c r="L66" s="331"/>
      <c r="M66" s="331"/>
    </row>
    <row r="67" spans="2:13" s="85" customFormat="1" ht="15" customHeight="1">
      <c r="B67" s="331"/>
      <c r="C67" s="331"/>
      <c r="D67" s="331"/>
      <c r="E67" s="331"/>
      <c r="F67" s="331"/>
      <c r="G67" s="331"/>
      <c r="H67" s="331"/>
      <c r="I67" s="331"/>
      <c r="J67" s="331"/>
      <c r="K67" s="331"/>
      <c r="L67" s="331"/>
      <c r="M67" s="331"/>
    </row>
    <row r="68" spans="2:13" s="85" customFormat="1" ht="15" customHeight="1">
      <c r="B68" s="331"/>
      <c r="C68" s="331"/>
      <c r="D68" s="331"/>
      <c r="E68" s="331"/>
      <c r="F68" s="331"/>
      <c r="G68" s="331"/>
      <c r="H68" s="331"/>
      <c r="I68" s="331"/>
      <c r="J68" s="331"/>
      <c r="K68" s="331"/>
      <c r="L68" s="331"/>
      <c r="M68" s="331"/>
    </row>
    <row r="69" spans="2:13" s="85" customFormat="1" ht="15" customHeight="1">
      <c r="B69" s="331"/>
      <c r="C69" s="331"/>
      <c r="D69" s="331"/>
      <c r="E69" s="331"/>
      <c r="F69" s="331"/>
      <c r="G69" s="331"/>
      <c r="H69" s="331"/>
      <c r="I69" s="331"/>
      <c r="J69" s="331"/>
      <c r="K69" s="331"/>
      <c r="L69" s="331"/>
      <c r="M69" s="331"/>
    </row>
    <row r="70" spans="2:13" s="85" customFormat="1" ht="15" customHeight="1">
      <c r="B70" s="331"/>
      <c r="C70" s="331"/>
      <c r="D70" s="331"/>
      <c r="E70" s="331"/>
      <c r="F70" s="331"/>
      <c r="G70" s="331"/>
      <c r="H70" s="331"/>
      <c r="I70" s="331"/>
      <c r="J70" s="331"/>
      <c r="K70" s="331"/>
      <c r="L70" s="331"/>
      <c r="M70" s="331"/>
    </row>
    <row r="71" spans="2:13" s="85" customFormat="1" ht="15" customHeight="1">
      <c r="B71" s="331"/>
      <c r="C71" s="331"/>
      <c r="D71" s="331"/>
      <c r="E71" s="331"/>
      <c r="F71" s="331"/>
      <c r="G71" s="331"/>
      <c r="H71" s="331"/>
      <c r="I71" s="331"/>
      <c r="J71" s="331"/>
      <c r="K71" s="331"/>
      <c r="L71" s="331"/>
      <c r="M71" s="331"/>
    </row>
    <row r="72" spans="2:13" s="85" customFormat="1" ht="15" customHeight="1">
      <c r="B72" s="331"/>
      <c r="C72" s="331"/>
      <c r="D72" s="331"/>
      <c r="E72" s="331"/>
      <c r="F72" s="331"/>
      <c r="G72" s="331"/>
      <c r="H72" s="331"/>
      <c r="I72" s="331"/>
      <c r="J72" s="331"/>
      <c r="K72" s="331"/>
      <c r="L72" s="331"/>
      <c r="M72" s="331"/>
    </row>
    <row r="73" spans="2:13" s="85" customFormat="1" ht="15" customHeight="1">
      <c r="B73" s="331"/>
      <c r="C73" s="331"/>
      <c r="D73" s="331"/>
      <c r="E73" s="331"/>
      <c r="F73" s="331"/>
      <c r="G73" s="331"/>
      <c r="H73" s="331"/>
      <c r="I73" s="331"/>
      <c r="J73" s="331"/>
      <c r="K73" s="331"/>
      <c r="L73" s="331"/>
      <c r="M73" s="331"/>
    </row>
    <row r="74" spans="2:13" s="85" customFormat="1" ht="15" customHeight="1">
      <c r="B74" s="331"/>
      <c r="C74" s="331"/>
      <c r="D74" s="331"/>
      <c r="E74" s="331"/>
      <c r="F74" s="331"/>
      <c r="G74" s="331"/>
      <c r="H74" s="331"/>
      <c r="I74" s="331"/>
      <c r="J74" s="331"/>
      <c r="K74" s="331"/>
      <c r="L74" s="331"/>
      <c r="M74" s="331"/>
    </row>
    <row r="75" spans="2:13" s="85" customFormat="1" ht="15" customHeight="1">
      <c r="B75" s="331"/>
      <c r="C75" s="331"/>
      <c r="D75" s="331"/>
      <c r="E75" s="331"/>
      <c r="F75" s="331"/>
      <c r="G75" s="331"/>
      <c r="H75" s="331"/>
      <c r="I75" s="331"/>
      <c r="J75" s="331"/>
      <c r="K75" s="331"/>
      <c r="L75" s="331"/>
      <c r="M75" s="331"/>
    </row>
    <row r="76" spans="2:13" s="85" customFormat="1" ht="15" customHeight="1">
      <c r="B76" s="331"/>
      <c r="C76" s="331"/>
      <c r="D76" s="331"/>
      <c r="E76" s="331"/>
      <c r="F76" s="331"/>
      <c r="G76" s="331"/>
      <c r="H76" s="331"/>
      <c r="I76" s="331"/>
      <c r="J76" s="331"/>
      <c r="K76" s="331"/>
      <c r="L76" s="331"/>
      <c r="M76" s="331"/>
    </row>
    <row r="77" spans="2:13" s="85" customFormat="1" ht="15" customHeight="1">
      <c r="B77" s="331"/>
      <c r="C77" s="331"/>
      <c r="D77" s="331"/>
      <c r="E77" s="331"/>
      <c r="F77" s="331"/>
      <c r="G77" s="331"/>
      <c r="H77" s="331"/>
      <c r="I77" s="331"/>
      <c r="J77" s="331"/>
      <c r="K77" s="331"/>
      <c r="L77" s="331"/>
      <c r="M77" s="331"/>
    </row>
    <row r="78" spans="2:13" s="85" customFormat="1" ht="15" customHeight="1">
      <c r="B78" s="331"/>
      <c r="C78" s="331"/>
      <c r="D78" s="331"/>
      <c r="E78" s="331"/>
      <c r="F78" s="331"/>
      <c r="G78" s="331"/>
      <c r="H78" s="331"/>
      <c r="I78" s="331"/>
      <c r="J78" s="331"/>
      <c r="K78" s="331"/>
      <c r="L78" s="331"/>
      <c r="M78" s="331"/>
    </row>
    <row r="79" spans="2:13" s="85" customFormat="1" ht="15" customHeight="1">
      <c r="B79" s="331"/>
      <c r="C79" s="331"/>
      <c r="D79" s="331"/>
      <c r="E79" s="331"/>
      <c r="F79" s="331"/>
      <c r="G79" s="331"/>
      <c r="H79" s="331"/>
      <c r="I79" s="331"/>
      <c r="J79" s="331"/>
      <c r="K79" s="331"/>
      <c r="L79" s="331"/>
      <c r="M79" s="331"/>
    </row>
    <row r="80" spans="2:13" s="85" customFormat="1" ht="15" customHeight="1">
      <c r="B80" s="331"/>
      <c r="C80" s="331"/>
      <c r="D80" s="331"/>
      <c r="E80" s="331"/>
      <c r="F80" s="331"/>
      <c r="G80" s="331"/>
      <c r="H80" s="331"/>
      <c r="I80" s="331"/>
      <c r="J80" s="331"/>
      <c r="K80" s="331"/>
      <c r="L80" s="331"/>
      <c r="M80" s="331"/>
    </row>
    <row r="81" spans="2:13" s="85" customFormat="1" ht="15" customHeight="1">
      <c r="B81" s="331"/>
      <c r="C81" s="331"/>
      <c r="D81" s="331"/>
      <c r="E81" s="331"/>
      <c r="F81" s="331"/>
      <c r="G81" s="331"/>
      <c r="H81" s="331"/>
      <c r="I81" s="331"/>
      <c r="J81" s="331"/>
      <c r="K81" s="331"/>
      <c r="L81" s="331"/>
      <c r="M81" s="331"/>
    </row>
    <row r="82" spans="2:13" s="85" customFormat="1" ht="15" customHeight="1">
      <c r="B82" s="331"/>
      <c r="C82" s="331"/>
      <c r="D82" s="331"/>
      <c r="E82" s="331"/>
      <c r="F82" s="331"/>
      <c r="G82" s="331"/>
      <c r="H82" s="331"/>
      <c r="I82" s="331"/>
      <c r="J82" s="331"/>
      <c r="K82" s="331"/>
      <c r="L82" s="331"/>
      <c r="M82" s="331"/>
    </row>
    <row r="83" spans="2:13" s="85" customFormat="1" ht="15" customHeight="1">
      <c r="B83" s="331"/>
      <c r="C83" s="331"/>
      <c r="D83" s="331"/>
      <c r="E83" s="331"/>
      <c r="F83" s="331"/>
      <c r="G83" s="331"/>
      <c r="H83" s="331"/>
      <c r="I83" s="331"/>
      <c r="J83" s="331"/>
      <c r="K83" s="331"/>
      <c r="L83" s="331"/>
      <c r="M83" s="331"/>
    </row>
    <row r="84" spans="2:13" s="85" customFormat="1" ht="15" customHeight="1">
      <c r="B84" s="331"/>
      <c r="C84" s="331"/>
      <c r="D84" s="331"/>
      <c r="E84" s="331"/>
      <c r="F84" s="331"/>
      <c r="G84" s="331"/>
      <c r="H84" s="331"/>
      <c r="I84" s="331"/>
      <c r="J84" s="331"/>
      <c r="K84" s="331"/>
      <c r="L84" s="331"/>
      <c r="M84" s="331"/>
    </row>
    <row r="85" spans="2:13" s="85" customFormat="1" ht="15" customHeight="1">
      <c r="B85" s="331"/>
      <c r="C85" s="331"/>
      <c r="D85" s="331"/>
      <c r="E85" s="331"/>
      <c r="F85" s="331"/>
      <c r="G85" s="331"/>
      <c r="H85" s="331"/>
      <c r="I85" s="331"/>
      <c r="J85" s="331"/>
      <c r="K85" s="331"/>
      <c r="L85" s="331"/>
      <c r="M85" s="331"/>
    </row>
    <row r="86" spans="2:13" s="85" customFormat="1" ht="15" customHeight="1">
      <c r="B86" s="331"/>
      <c r="C86" s="331"/>
      <c r="D86" s="331"/>
      <c r="E86" s="331"/>
      <c r="F86" s="331"/>
      <c r="G86" s="331"/>
      <c r="H86" s="331"/>
      <c r="I86" s="331"/>
      <c r="J86" s="331"/>
      <c r="K86" s="331"/>
      <c r="L86" s="331"/>
      <c r="M86" s="331"/>
    </row>
    <row r="87" spans="2:13" s="85" customFormat="1" ht="15" customHeight="1">
      <c r="B87" s="331"/>
      <c r="C87" s="331"/>
      <c r="D87" s="331"/>
      <c r="E87" s="331"/>
      <c r="F87" s="331"/>
      <c r="G87" s="331"/>
      <c r="H87" s="331"/>
      <c r="I87" s="331"/>
      <c r="J87" s="331"/>
      <c r="K87" s="331"/>
      <c r="L87" s="331"/>
      <c r="M87" s="331"/>
    </row>
    <row r="88" spans="2:13" s="85" customFormat="1" ht="15" customHeight="1">
      <c r="B88" s="331"/>
      <c r="C88" s="331"/>
      <c r="D88" s="331"/>
      <c r="E88" s="331"/>
      <c r="F88" s="331"/>
      <c r="G88" s="331"/>
      <c r="H88" s="331"/>
      <c r="I88" s="331"/>
      <c r="J88" s="331"/>
      <c r="K88" s="331"/>
      <c r="L88" s="331"/>
      <c r="M88" s="331"/>
    </row>
    <row r="89" spans="2:13" s="85" customFormat="1" ht="15" customHeight="1">
      <c r="B89" s="331"/>
      <c r="C89" s="331"/>
      <c r="D89" s="331"/>
      <c r="E89" s="331"/>
      <c r="F89" s="331"/>
      <c r="G89" s="331"/>
      <c r="H89" s="331"/>
      <c r="I89" s="331"/>
      <c r="J89" s="331"/>
      <c r="K89" s="331"/>
      <c r="L89" s="331"/>
      <c r="M89" s="331"/>
    </row>
    <row r="90" spans="2:13" s="85" customFormat="1" ht="15" customHeight="1">
      <c r="B90" s="331"/>
      <c r="C90" s="331"/>
      <c r="D90" s="331"/>
      <c r="E90" s="331"/>
      <c r="F90" s="331"/>
      <c r="G90" s="331"/>
      <c r="H90" s="331"/>
      <c r="I90" s="331"/>
      <c r="J90" s="331"/>
      <c r="K90" s="331"/>
      <c r="L90" s="331"/>
      <c r="M90" s="331"/>
    </row>
    <row r="91" spans="2:13" s="85" customFormat="1" ht="15" customHeight="1">
      <c r="B91" s="331"/>
      <c r="C91" s="331"/>
      <c r="D91" s="331"/>
      <c r="E91" s="331"/>
      <c r="F91" s="331"/>
      <c r="G91" s="331"/>
      <c r="H91" s="331"/>
      <c r="I91" s="331"/>
      <c r="J91" s="331"/>
      <c r="K91" s="331"/>
      <c r="L91" s="331"/>
      <c r="M91" s="331"/>
    </row>
    <row r="92" spans="2:13" s="85" customFormat="1" ht="15" customHeight="1">
      <c r="B92" s="331"/>
      <c r="C92" s="331"/>
      <c r="D92" s="331"/>
      <c r="E92" s="331"/>
      <c r="F92" s="331"/>
      <c r="G92" s="331"/>
      <c r="H92" s="331"/>
      <c r="I92" s="331"/>
      <c r="J92" s="331"/>
      <c r="K92" s="331"/>
      <c r="L92" s="331"/>
      <c r="M92" s="331"/>
    </row>
    <row r="93" spans="2:13" s="85" customFormat="1" ht="15" customHeight="1">
      <c r="B93" s="331"/>
      <c r="C93" s="331"/>
      <c r="D93" s="331"/>
      <c r="E93" s="331"/>
      <c r="F93" s="331"/>
      <c r="G93" s="331"/>
      <c r="H93" s="331"/>
      <c r="I93" s="331"/>
      <c r="J93" s="331"/>
      <c r="K93" s="331"/>
      <c r="L93" s="331"/>
      <c r="M93" s="331"/>
    </row>
    <row r="94" spans="2:13" s="85" customFormat="1" ht="15" customHeight="1">
      <c r="B94" s="331"/>
      <c r="C94" s="331"/>
      <c r="D94" s="331"/>
      <c r="E94" s="331"/>
      <c r="F94" s="331"/>
      <c r="G94" s="331"/>
      <c r="H94" s="331"/>
      <c r="I94" s="331"/>
      <c r="J94" s="331"/>
      <c r="K94" s="331"/>
      <c r="L94" s="331"/>
      <c r="M94" s="331"/>
    </row>
    <row r="95" spans="2:13" s="85" customFormat="1" ht="15" customHeight="1">
      <c r="B95" s="331"/>
      <c r="C95" s="331"/>
      <c r="D95" s="331"/>
      <c r="E95" s="331"/>
      <c r="F95" s="331"/>
      <c r="G95" s="331"/>
      <c r="H95" s="331"/>
      <c r="I95" s="331"/>
      <c r="J95" s="331"/>
      <c r="K95" s="331"/>
      <c r="L95" s="331"/>
      <c r="M95" s="331"/>
    </row>
    <row r="96" spans="2:13" s="85" customFormat="1" ht="15" customHeight="1">
      <c r="B96" s="331"/>
      <c r="C96" s="331"/>
      <c r="D96" s="331"/>
      <c r="E96" s="331"/>
      <c r="F96" s="331"/>
      <c r="G96" s="331"/>
      <c r="H96" s="331"/>
      <c r="I96" s="331"/>
      <c r="J96" s="331"/>
      <c r="K96" s="331"/>
      <c r="L96" s="331"/>
      <c r="M96" s="331"/>
    </row>
    <row r="97" spans="2:13" s="85" customFormat="1" ht="15" customHeight="1">
      <c r="B97" s="331"/>
      <c r="C97" s="331"/>
      <c r="D97" s="331"/>
      <c r="E97" s="331"/>
      <c r="F97" s="331"/>
      <c r="G97" s="331"/>
      <c r="H97" s="331"/>
      <c r="I97" s="331"/>
      <c r="J97" s="331"/>
      <c r="K97" s="331"/>
      <c r="L97" s="331"/>
      <c r="M97" s="331"/>
    </row>
    <row r="98" spans="2:13" s="85" customFormat="1" ht="15" customHeight="1">
      <c r="B98" s="331"/>
      <c r="C98" s="331"/>
      <c r="D98" s="331"/>
      <c r="E98" s="331"/>
      <c r="F98" s="331"/>
      <c r="G98" s="331"/>
      <c r="H98" s="331"/>
      <c r="I98" s="331"/>
      <c r="J98" s="331"/>
      <c r="K98" s="331"/>
      <c r="L98" s="331"/>
      <c r="M98" s="331"/>
    </row>
    <row r="99" spans="2:13" s="85" customFormat="1" ht="15" customHeight="1">
      <c r="B99" s="331"/>
      <c r="C99" s="331"/>
      <c r="D99" s="331"/>
      <c r="E99" s="331"/>
      <c r="F99" s="331"/>
      <c r="G99" s="331"/>
      <c r="H99" s="331"/>
      <c r="I99" s="331"/>
      <c r="J99" s="331"/>
      <c r="K99" s="331"/>
      <c r="L99" s="331"/>
      <c r="M99" s="331"/>
    </row>
    <row r="100" spans="2:13" s="85" customFormat="1" ht="15" customHeight="1">
      <c r="B100" s="331"/>
      <c r="C100" s="331"/>
      <c r="D100" s="331"/>
      <c r="E100" s="331"/>
      <c r="F100" s="331"/>
      <c r="G100" s="331"/>
      <c r="H100" s="331"/>
      <c r="I100" s="331"/>
      <c r="J100" s="331"/>
      <c r="K100" s="331"/>
      <c r="L100" s="331"/>
      <c r="M100" s="331"/>
    </row>
    <row r="101" spans="2:13" s="85" customFormat="1" ht="15" customHeight="1">
      <c r="B101" s="331"/>
      <c r="C101" s="331"/>
      <c r="D101" s="331"/>
      <c r="E101" s="331"/>
      <c r="F101" s="331"/>
      <c r="G101" s="331"/>
      <c r="H101" s="331"/>
      <c r="I101" s="331"/>
      <c r="J101" s="331"/>
      <c r="K101" s="331"/>
      <c r="L101" s="331"/>
      <c r="M101" s="331"/>
    </row>
    <row r="102" spans="2:13" s="85" customFormat="1" ht="15" customHeight="1">
      <c r="B102" s="331"/>
      <c r="C102" s="331"/>
      <c r="D102" s="331"/>
      <c r="E102" s="331"/>
      <c r="F102" s="331"/>
      <c r="G102" s="331"/>
      <c r="H102" s="331"/>
      <c r="I102" s="331"/>
      <c r="J102" s="331"/>
      <c r="K102" s="331"/>
      <c r="L102" s="331"/>
      <c r="M102" s="331"/>
    </row>
    <row r="103" spans="2:13" s="85" customFormat="1" ht="15" customHeight="1">
      <c r="B103" s="331"/>
      <c r="C103" s="331"/>
      <c r="D103" s="331"/>
      <c r="E103" s="331"/>
      <c r="F103" s="331"/>
      <c r="G103" s="331"/>
      <c r="H103" s="331"/>
      <c r="I103" s="331"/>
      <c r="J103" s="331"/>
      <c r="K103" s="331"/>
      <c r="L103" s="331"/>
      <c r="M103" s="331"/>
    </row>
    <row r="104" spans="2:13" s="85" customFormat="1" ht="15" customHeight="1">
      <c r="B104" s="331"/>
      <c r="C104" s="331"/>
      <c r="D104" s="331"/>
      <c r="E104" s="331"/>
      <c r="F104" s="331"/>
      <c r="G104" s="331"/>
      <c r="H104" s="331"/>
      <c r="I104" s="331"/>
      <c r="J104" s="331"/>
      <c r="K104" s="331"/>
      <c r="L104" s="331"/>
      <c r="M104" s="331"/>
    </row>
    <row r="105" spans="2:13" s="85" customFormat="1" ht="15" customHeight="1">
      <c r="B105" s="331"/>
      <c r="C105" s="331"/>
      <c r="D105" s="331"/>
      <c r="E105" s="331"/>
      <c r="F105" s="331"/>
      <c r="G105" s="331"/>
      <c r="H105" s="331"/>
      <c r="I105" s="331"/>
      <c r="J105" s="331"/>
      <c r="K105" s="331"/>
      <c r="L105" s="331"/>
      <c r="M105" s="331"/>
    </row>
    <row r="106" spans="2:13" s="85" customFormat="1" ht="15" customHeight="1">
      <c r="B106" s="331"/>
      <c r="C106" s="331"/>
      <c r="D106" s="331"/>
      <c r="E106" s="331"/>
      <c r="F106" s="331"/>
      <c r="G106" s="331"/>
      <c r="H106" s="331"/>
      <c r="I106" s="331"/>
      <c r="J106" s="331"/>
      <c r="K106" s="331"/>
      <c r="L106" s="331"/>
      <c r="M106" s="331"/>
    </row>
    <row r="107" spans="2:13" s="85" customFormat="1" ht="15" customHeight="1">
      <c r="B107" s="331"/>
      <c r="C107" s="331"/>
      <c r="D107" s="331"/>
      <c r="E107" s="331"/>
      <c r="F107" s="331"/>
      <c r="G107" s="331"/>
      <c r="H107" s="331"/>
      <c r="I107" s="331"/>
      <c r="J107" s="331"/>
      <c r="K107" s="331"/>
      <c r="L107" s="331"/>
      <c r="M107" s="331"/>
    </row>
    <row r="108" spans="2:13" s="85" customFormat="1" ht="15" customHeight="1">
      <c r="B108" s="331"/>
      <c r="C108" s="331"/>
      <c r="D108" s="331"/>
      <c r="E108" s="331"/>
      <c r="F108" s="331"/>
      <c r="G108" s="331"/>
      <c r="H108" s="331"/>
      <c r="I108" s="331"/>
      <c r="J108" s="331"/>
      <c r="K108" s="331"/>
      <c r="L108" s="331"/>
      <c r="M108" s="331"/>
    </row>
    <row r="109" spans="2:13" s="85" customFormat="1" ht="15" customHeight="1">
      <c r="B109" s="331"/>
      <c r="C109" s="331"/>
      <c r="D109" s="331"/>
      <c r="E109" s="331"/>
      <c r="F109" s="331"/>
      <c r="G109" s="331"/>
      <c r="H109" s="331"/>
      <c r="I109" s="331"/>
      <c r="J109" s="331"/>
      <c r="K109" s="331"/>
      <c r="L109" s="331"/>
      <c r="M109" s="331"/>
    </row>
    <row r="110" spans="2:13" s="85" customFormat="1" ht="15" customHeight="1">
      <c r="B110" s="331"/>
      <c r="C110" s="331"/>
      <c r="D110" s="331"/>
      <c r="E110" s="331"/>
      <c r="F110" s="331"/>
      <c r="G110" s="331"/>
      <c r="H110" s="331"/>
      <c r="I110" s="331"/>
      <c r="J110" s="331"/>
      <c r="K110" s="331"/>
      <c r="L110" s="331"/>
      <c r="M110" s="331"/>
    </row>
    <row r="111" spans="2:13" s="85" customFormat="1" ht="15" customHeight="1">
      <c r="B111" s="331"/>
      <c r="C111" s="331"/>
      <c r="D111" s="331"/>
      <c r="E111" s="331"/>
      <c r="F111" s="331"/>
      <c r="G111" s="331"/>
      <c r="H111" s="331"/>
      <c r="I111" s="331"/>
      <c r="J111" s="331"/>
      <c r="K111" s="331"/>
      <c r="L111" s="331"/>
      <c r="M111" s="331"/>
    </row>
    <row r="112" spans="2:13" s="85" customFormat="1" ht="15" customHeight="1">
      <c r="B112" s="331"/>
      <c r="C112" s="331"/>
      <c r="D112" s="331"/>
      <c r="E112" s="331"/>
      <c r="F112" s="331"/>
      <c r="G112" s="331"/>
      <c r="H112" s="331"/>
      <c r="I112" s="331"/>
      <c r="J112" s="331"/>
      <c r="K112" s="331"/>
      <c r="L112" s="331"/>
      <c r="M112" s="331"/>
    </row>
    <row r="113" spans="2:13" s="85" customFormat="1" ht="15" customHeight="1">
      <c r="B113" s="331"/>
      <c r="C113" s="331"/>
      <c r="D113" s="331"/>
      <c r="E113" s="331"/>
      <c r="F113" s="331"/>
      <c r="G113" s="331"/>
      <c r="H113" s="331"/>
      <c r="I113" s="331"/>
      <c r="J113" s="331"/>
      <c r="K113" s="331"/>
      <c r="L113" s="331"/>
      <c r="M113" s="331"/>
    </row>
    <row r="114" spans="2:13" s="85" customFormat="1" ht="15" customHeight="1">
      <c r="B114" s="331"/>
      <c r="C114" s="331"/>
      <c r="D114" s="331"/>
      <c r="E114" s="331"/>
      <c r="F114" s="331"/>
      <c r="G114" s="331"/>
      <c r="H114" s="331"/>
      <c r="I114" s="331"/>
      <c r="J114" s="331"/>
      <c r="K114" s="331"/>
      <c r="L114" s="331"/>
      <c r="M114" s="331"/>
    </row>
    <row r="115" spans="2:13" s="85" customFormat="1" ht="15" customHeight="1">
      <c r="B115" s="331"/>
      <c r="C115" s="331"/>
      <c r="D115" s="331"/>
      <c r="E115" s="331"/>
      <c r="F115" s="331"/>
      <c r="G115" s="331"/>
      <c r="H115" s="331"/>
      <c r="I115" s="331"/>
      <c r="J115" s="331"/>
      <c r="K115" s="331"/>
      <c r="L115" s="331"/>
      <c r="M115" s="331"/>
    </row>
    <row r="116" spans="2:13" s="85" customFormat="1" ht="15" customHeight="1">
      <c r="B116" s="331"/>
      <c r="C116" s="331"/>
      <c r="D116" s="331"/>
      <c r="E116" s="331"/>
      <c r="F116" s="331"/>
      <c r="G116" s="331"/>
      <c r="H116" s="331"/>
      <c r="I116" s="331"/>
      <c r="J116" s="331"/>
      <c r="K116" s="331"/>
      <c r="L116" s="331"/>
      <c r="M116" s="331"/>
    </row>
    <row r="117" spans="2:13" s="85" customFormat="1" ht="15" customHeight="1">
      <c r="B117" s="331"/>
      <c r="C117" s="331"/>
      <c r="D117" s="331"/>
      <c r="E117" s="331"/>
      <c r="F117" s="331"/>
      <c r="G117" s="331"/>
      <c r="H117" s="331"/>
      <c r="I117" s="331"/>
      <c r="J117" s="331"/>
      <c r="K117" s="331"/>
      <c r="L117" s="331"/>
      <c r="M117" s="331"/>
    </row>
    <row r="118" spans="2:13" s="85" customFormat="1" ht="15" customHeight="1">
      <c r="B118" s="331"/>
      <c r="C118" s="331"/>
      <c r="D118" s="331"/>
      <c r="E118" s="331"/>
      <c r="F118" s="331"/>
      <c r="G118" s="331"/>
      <c r="H118" s="331"/>
      <c r="I118" s="331"/>
      <c r="J118" s="331"/>
      <c r="K118" s="331"/>
      <c r="L118" s="331"/>
      <c r="M118" s="331"/>
    </row>
    <row r="119" spans="2:13" s="85" customFormat="1" ht="15" customHeight="1">
      <c r="B119" s="331"/>
      <c r="C119" s="331"/>
      <c r="D119" s="331"/>
      <c r="E119" s="331"/>
      <c r="F119" s="331"/>
      <c r="G119" s="331"/>
      <c r="H119" s="331"/>
      <c r="I119" s="331"/>
      <c r="J119" s="331"/>
      <c r="K119" s="331"/>
      <c r="L119" s="331"/>
      <c r="M119" s="331"/>
    </row>
    <row r="120" spans="2:13" s="85" customFormat="1" ht="15" customHeight="1">
      <c r="B120" s="331"/>
      <c r="C120" s="331"/>
      <c r="D120" s="331"/>
      <c r="E120" s="331"/>
      <c r="F120" s="331"/>
      <c r="G120" s="331"/>
      <c r="H120" s="331"/>
      <c r="I120" s="331"/>
      <c r="J120" s="331"/>
      <c r="K120" s="331"/>
      <c r="L120" s="331"/>
      <c r="M120" s="331"/>
    </row>
    <row r="121" spans="2:13" s="85" customFormat="1" ht="15" customHeight="1">
      <c r="B121" s="331"/>
      <c r="C121" s="331"/>
      <c r="D121" s="331"/>
      <c r="E121" s="331"/>
      <c r="F121" s="331"/>
      <c r="G121" s="331"/>
      <c r="H121" s="331"/>
      <c r="I121" s="331"/>
      <c r="J121" s="331"/>
      <c r="K121" s="331"/>
      <c r="L121" s="331"/>
      <c r="M121" s="331"/>
    </row>
    <row r="122" spans="2:13" s="85" customFormat="1" ht="15" customHeight="1">
      <c r="B122" s="331"/>
      <c r="C122" s="331"/>
      <c r="D122" s="331"/>
      <c r="E122" s="331"/>
      <c r="F122" s="331"/>
      <c r="G122" s="331"/>
      <c r="H122" s="331"/>
      <c r="I122" s="331"/>
      <c r="J122" s="331"/>
      <c r="K122" s="331"/>
      <c r="L122" s="331"/>
      <c r="M122" s="331"/>
    </row>
    <row r="123" spans="2:13" s="85" customFormat="1" ht="15" customHeight="1">
      <c r="B123" s="331"/>
      <c r="C123" s="331"/>
      <c r="D123" s="331"/>
      <c r="E123" s="331"/>
      <c r="F123" s="331"/>
      <c r="G123" s="331"/>
      <c r="H123" s="331"/>
      <c r="I123" s="331"/>
      <c r="J123" s="331"/>
      <c r="K123" s="331"/>
      <c r="L123" s="331"/>
      <c r="M123" s="331"/>
    </row>
    <row r="124" spans="2:13" s="85" customFormat="1" ht="15" customHeight="1">
      <c r="B124" s="331"/>
      <c r="C124" s="331"/>
      <c r="D124" s="331"/>
      <c r="E124" s="331"/>
      <c r="F124" s="331"/>
      <c r="G124" s="331"/>
      <c r="H124" s="331"/>
      <c r="I124" s="331"/>
      <c r="J124" s="331"/>
      <c r="K124" s="331"/>
      <c r="L124" s="331"/>
      <c r="M124" s="331"/>
    </row>
    <row r="125" spans="2:13" s="85" customFormat="1" ht="15" customHeight="1">
      <c r="B125" s="331"/>
      <c r="C125" s="331"/>
      <c r="D125" s="331"/>
      <c r="E125" s="331"/>
      <c r="F125" s="331"/>
      <c r="G125" s="331"/>
      <c r="H125" s="331"/>
      <c r="I125" s="331"/>
      <c r="J125" s="331"/>
      <c r="K125" s="331"/>
      <c r="L125" s="331"/>
      <c r="M125" s="331"/>
    </row>
    <row r="126" spans="2:13" s="85" customFormat="1" ht="15" customHeight="1">
      <c r="B126" s="331"/>
      <c r="C126" s="331"/>
      <c r="D126" s="331"/>
      <c r="E126" s="331"/>
      <c r="F126" s="331"/>
      <c r="G126" s="331"/>
      <c r="H126" s="331"/>
      <c r="I126" s="331"/>
      <c r="J126" s="331"/>
      <c r="K126" s="331"/>
      <c r="L126" s="331"/>
      <c r="M126" s="331"/>
    </row>
    <row r="127" spans="2:13" s="85" customFormat="1" ht="15" customHeight="1">
      <c r="B127" s="331"/>
      <c r="C127" s="331"/>
      <c r="D127" s="331"/>
      <c r="E127" s="331"/>
      <c r="F127" s="331"/>
      <c r="G127" s="331"/>
      <c r="H127" s="331"/>
      <c r="I127" s="331"/>
      <c r="J127" s="331"/>
      <c r="K127" s="331"/>
      <c r="L127" s="331"/>
      <c r="M127" s="331"/>
    </row>
    <row r="128" spans="2:13" s="85" customFormat="1" ht="15" customHeight="1">
      <c r="B128" s="331"/>
      <c r="C128" s="331"/>
      <c r="D128" s="331"/>
      <c r="E128" s="331"/>
      <c r="F128" s="331"/>
      <c r="G128" s="331"/>
      <c r="H128" s="331"/>
      <c r="I128" s="331"/>
      <c r="J128" s="331"/>
      <c r="K128" s="331"/>
      <c r="L128" s="331"/>
      <c r="M128" s="331"/>
    </row>
    <row r="129" spans="2:13" s="85" customFormat="1" ht="15" customHeight="1">
      <c r="B129" s="331"/>
      <c r="C129" s="331"/>
      <c r="D129" s="331"/>
      <c r="E129" s="331"/>
      <c r="F129" s="331"/>
      <c r="G129" s="331"/>
      <c r="H129" s="331"/>
      <c r="I129" s="331"/>
      <c r="J129" s="331"/>
      <c r="K129" s="331"/>
      <c r="L129" s="331"/>
      <c r="M129" s="331"/>
    </row>
    <row r="130" spans="2:13" s="85" customFormat="1" ht="15" customHeight="1">
      <c r="B130" s="331"/>
      <c r="C130" s="331"/>
      <c r="D130" s="331"/>
      <c r="E130" s="331"/>
      <c r="F130" s="331"/>
      <c r="G130" s="331"/>
      <c r="H130" s="331"/>
      <c r="I130" s="331"/>
      <c r="J130" s="331"/>
      <c r="K130" s="331"/>
      <c r="L130" s="331"/>
      <c r="M130" s="331"/>
    </row>
    <row r="131" spans="2:13" s="85" customFormat="1" ht="15" customHeight="1">
      <c r="B131" s="331"/>
      <c r="C131" s="331"/>
      <c r="D131" s="331"/>
      <c r="E131" s="331"/>
      <c r="F131" s="331"/>
      <c r="G131" s="331"/>
      <c r="H131" s="331"/>
      <c r="I131" s="331"/>
      <c r="J131" s="331"/>
      <c r="K131" s="331"/>
      <c r="L131" s="331"/>
      <c r="M131" s="331"/>
    </row>
    <row r="132" spans="2:13" s="85" customFormat="1" ht="15" customHeight="1">
      <c r="B132" s="331"/>
      <c r="C132" s="331"/>
      <c r="D132" s="331"/>
      <c r="E132" s="331"/>
      <c r="F132" s="331"/>
      <c r="G132" s="331"/>
      <c r="H132" s="331"/>
      <c r="I132" s="331"/>
      <c r="J132" s="331"/>
      <c r="K132" s="331"/>
      <c r="L132" s="331"/>
      <c r="M132" s="331"/>
    </row>
    <row r="133" spans="2:13" s="85" customFormat="1" ht="15" customHeight="1">
      <c r="B133" s="331"/>
      <c r="C133" s="331"/>
      <c r="D133" s="331"/>
      <c r="E133" s="331"/>
      <c r="F133" s="331"/>
      <c r="G133" s="331"/>
      <c r="H133" s="331"/>
      <c r="I133" s="331"/>
      <c r="J133" s="331"/>
      <c r="K133" s="331"/>
      <c r="L133" s="331"/>
      <c r="M133" s="331"/>
    </row>
    <row r="134" spans="2:13" s="85" customFormat="1" ht="15" customHeight="1">
      <c r="B134" s="331"/>
      <c r="C134" s="331"/>
      <c r="D134" s="331"/>
      <c r="E134" s="331"/>
      <c r="F134" s="331"/>
      <c r="G134" s="331"/>
      <c r="H134" s="331"/>
      <c r="I134" s="331"/>
      <c r="J134" s="331"/>
      <c r="K134" s="331"/>
      <c r="L134" s="331"/>
      <c r="M134" s="331"/>
    </row>
    <row r="135" spans="2:13" s="85" customFormat="1" ht="15" customHeight="1">
      <c r="B135" s="331"/>
      <c r="C135" s="331"/>
      <c r="D135" s="331"/>
      <c r="E135" s="331"/>
      <c r="F135" s="331"/>
      <c r="G135" s="331"/>
      <c r="H135" s="331"/>
      <c r="I135" s="331"/>
      <c r="J135" s="331"/>
      <c r="K135" s="331"/>
      <c r="L135" s="331"/>
      <c r="M135" s="331"/>
    </row>
  </sheetData>
  <printOptions horizontalCentered="1"/>
  <pageMargins left="0.7" right="0.7" top="0.75" bottom="0.75" header="0.3" footer="0.3"/>
  <pageSetup scale="97" fitToHeight="2" orientation="portrait" useFirstPageNumber="1" horizontalDpi="1200" verticalDpi="1200" r:id="rId1"/>
  <headerFooter scaleWithDoc="0">
    <oddHeader>&amp;RExhibit AEB-R-13
Docket No. 53719
Page &amp;P of 2</oddHeader>
  </headerFooter>
  <colBreaks count="1" manualBreakCount="1">
    <brk id="6" max="1048575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59999389629810485"/>
    <pageSetUpPr autoPageBreaks="0" fitToPage="1"/>
  </sheetPr>
  <dimension ref="A1:H125"/>
  <sheetViews>
    <sheetView zoomScale="50" zoomScaleNormal="50" workbookViewId="0">
      <selection activeCell="R36" sqref="R36"/>
    </sheetView>
  </sheetViews>
  <sheetFormatPr defaultColWidth="8.7265625" defaultRowHeight="15" customHeight="1"/>
  <cols>
    <col min="1" max="2" width="7" style="331" customWidth="1"/>
    <col min="3" max="3" width="63" style="331" customWidth="1"/>
    <col min="4" max="4" width="22.1796875" style="331" bestFit="1" customWidth="1"/>
    <col min="5" max="5" width="6.6328125" style="331" customWidth="1"/>
    <col min="6" max="6" width="19.7265625" style="331" bestFit="1" customWidth="1"/>
    <col min="7" max="7" width="3.36328125" style="331" bestFit="1" customWidth="1"/>
    <col min="8" max="16384" width="8.7265625" style="331"/>
  </cols>
  <sheetData>
    <row r="1" spans="3:7" ht="15" customHeight="1">
      <c r="F1" s="282"/>
    </row>
    <row r="3" spans="3:7" ht="15" customHeight="1">
      <c r="C3" s="345" t="s">
        <v>1495</v>
      </c>
      <c r="D3" s="333"/>
      <c r="E3" s="333"/>
      <c r="F3" s="333"/>
      <c r="G3" s="333"/>
    </row>
    <row r="4" spans="3:7" ht="15" customHeight="1">
      <c r="G4" s="333"/>
    </row>
    <row r="5" spans="3:7" ht="15" customHeight="1">
      <c r="C5" s="332" t="s">
        <v>1493</v>
      </c>
      <c r="D5" s="333"/>
      <c r="E5" s="333"/>
      <c r="F5" s="333"/>
      <c r="G5" s="333"/>
    </row>
    <row r="6" spans="3:7" ht="15" customHeight="1">
      <c r="C6" s="332" t="s">
        <v>1494</v>
      </c>
      <c r="D6" s="333"/>
      <c r="E6" s="333"/>
      <c r="F6" s="333"/>
      <c r="G6" s="333"/>
    </row>
    <row r="7" spans="3:7" ht="15" customHeight="1">
      <c r="C7" s="332"/>
      <c r="D7" s="333"/>
      <c r="E7" s="333"/>
      <c r="F7" s="333"/>
    </row>
    <row r="9" spans="3:7" ht="15" customHeight="1">
      <c r="D9" s="334" t="s">
        <v>1448</v>
      </c>
      <c r="E9" s="334"/>
      <c r="F9" s="334" t="s">
        <v>1451</v>
      </c>
    </row>
    <row r="10" spans="3:7" ht="15" customHeight="1">
      <c r="D10" s="334" t="s">
        <v>1449</v>
      </c>
      <c r="E10" s="334"/>
      <c r="F10" s="334" t="s">
        <v>1449</v>
      </c>
    </row>
    <row r="11" spans="3:7" ht="15" customHeight="1" thickBot="1">
      <c r="C11" s="335" t="s">
        <v>1349</v>
      </c>
      <c r="D11" s="335" t="s">
        <v>1450</v>
      </c>
      <c r="E11" s="335"/>
      <c r="F11" s="335" t="s">
        <v>1450</v>
      </c>
    </row>
    <row r="12" spans="3:7" ht="15" customHeight="1">
      <c r="C12" s="336"/>
      <c r="D12" s="337"/>
      <c r="E12" s="337"/>
      <c r="F12" s="337"/>
    </row>
    <row r="13" spans="3:7" ht="15" customHeight="1">
      <c r="C13" s="331" t="s">
        <v>1433</v>
      </c>
      <c r="D13" s="339">
        <v>3.6499999999999998E-2</v>
      </c>
      <c r="E13" s="360" t="s">
        <v>67</v>
      </c>
      <c r="F13" s="339">
        <v>3.6499999999999998E-2</v>
      </c>
      <c r="G13" s="358" t="s">
        <v>67</v>
      </c>
    </row>
    <row r="14" spans="3:7" ht="5.15" customHeight="1">
      <c r="D14" s="339"/>
      <c r="E14" s="360"/>
      <c r="F14" s="339"/>
      <c r="G14" s="358"/>
    </row>
    <row r="15" spans="3:7" ht="15" customHeight="1">
      <c r="C15" s="358" t="s">
        <v>1453</v>
      </c>
      <c r="D15" s="339">
        <f>'Exh AEB-R-9 St. Adj CAPM 2'!D105</f>
        <v>7.4633333333333357E-2</v>
      </c>
      <c r="E15" s="360" t="s">
        <v>68</v>
      </c>
      <c r="F15" s="339">
        <f>'Exh AEB-R-9 St. Adj CAPM 2'!D107</f>
        <v>9.6365000000000006E-2</v>
      </c>
      <c r="G15" s="358" t="s">
        <v>69</v>
      </c>
    </row>
    <row r="16" spans="3:7" ht="5.15" customHeight="1">
      <c r="D16" s="339"/>
      <c r="E16" s="360"/>
      <c r="F16" s="339"/>
      <c r="G16" s="358"/>
    </row>
    <row r="17" spans="1:8" ht="15" customHeight="1">
      <c r="C17" s="331" t="s">
        <v>1366</v>
      </c>
      <c r="D17" s="342">
        <v>0.88</v>
      </c>
      <c r="E17" s="361" t="s">
        <v>70</v>
      </c>
      <c r="F17" s="342">
        <v>0.88</v>
      </c>
      <c r="G17" s="358" t="s">
        <v>70</v>
      </c>
    </row>
    <row r="18" spans="1:8" ht="5.15" customHeight="1">
      <c r="D18" s="342"/>
      <c r="E18" s="361"/>
      <c r="F18" s="342"/>
      <c r="G18" s="358"/>
    </row>
    <row r="19" spans="1:8" ht="15" customHeight="1">
      <c r="C19" s="334" t="s">
        <v>1439</v>
      </c>
      <c r="D19" s="359">
        <f>D13+D15*D17</f>
        <v>0.10217733333333334</v>
      </c>
      <c r="E19" s="362" t="s">
        <v>71</v>
      </c>
      <c r="F19" s="359">
        <f>F13+F15*F17</f>
        <v>0.1213012</v>
      </c>
      <c r="G19" s="362" t="s">
        <v>71</v>
      </c>
    </row>
    <row r="22" spans="1:8" ht="15" customHeight="1">
      <c r="C22" s="258" t="s">
        <v>81</v>
      </c>
    </row>
    <row r="23" spans="1:8" ht="15" customHeight="1">
      <c r="C23" s="331" t="s">
        <v>1452</v>
      </c>
    </row>
    <row r="24" spans="1:8" ht="36" customHeight="1">
      <c r="C24" s="404" t="s">
        <v>1496</v>
      </c>
      <c r="D24" s="404"/>
      <c r="E24" s="404"/>
      <c r="F24" s="404"/>
    </row>
    <row r="25" spans="1:8" ht="30" customHeight="1">
      <c r="C25" s="405" t="s">
        <v>1497</v>
      </c>
      <c r="D25" s="405"/>
      <c r="E25" s="405"/>
      <c r="F25" s="405"/>
    </row>
    <row r="26" spans="1:8" ht="15" customHeight="1">
      <c r="C26" s="331" t="s">
        <v>1498</v>
      </c>
    </row>
    <row r="27" spans="1:8" s="85" customFormat="1" ht="15" customHeight="1">
      <c r="A27" s="331"/>
      <c r="B27" s="331"/>
      <c r="C27" s="331" t="s">
        <v>1499</v>
      </c>
      <c r="D27" s="331"/>
      <c r="E27" s="331"/>
      <c r="F27" s="331"/>
      <c r="G27" s="331"/>
      <c r="H27" s="331"/>
    </row>
    <row r="28" spans="1:8" s="85" customFormat="1" ht="15" customHeight="1">
      <c r="A28" s="331"/>
      <c r="B28" s="331"/>
      <c r="C28" s="331"/>
      <c r="D28" s="331"/>
      <c r="E28" s="331"/>
      <c r="F28" s="331"/>
      <c r="G28" s="331"/>
      <c r="H28" s="331"/>
    </row>
    <row r="29" spans="1:8" s="85" customFormat="1" ht="15" customHeight="1">
      <c r="A29" s="331"/>
      <c r="B29" s="331"/>
      <c r="C29" s="331"/>
      <c r="D29" s="331"/>
      <c r="E29" s="331"/>
      <c r="F29" s="331"/>
      <c r="G29" s="331"/>
      <c r="H29" s="331"/>
    </row>
    <row r="30" spans="1:8" s="85" customFormat="1" ht="15" customHeight="1">
      <c r="A30" s="331"/>
      <c r="B30" s="331"/>
      <c r="C30" s="331"/>
      <c r="D30" s="331"/>
      <c r="E30" s="331"/>
      <c r="F30" s="331"/>
      <c r="G30" s="331"/>
      <c r="H30" s="331"/>
    </row>
    <row r="31" spans="1:8" s="85" customFormat="1" ht="15" customHeight="1">
      <c r="A31" s="331"/>
      <c r="B31" s="331"/>
      <c r="C31" s="331"/>
      <c r="D31" s="331"/>
      <c r="E31" s="331"/>
      <c r="F31" s="331"/>
      <c r="G31" s="331"/>
      <c r="H31" s="331"/>
    </row>
    <row r="32" spans="1:8" s="85" customFormat="1" ht="15" customHeight="1">
      <c r="A32" s="331"/>
      <c r="B32" s="331"/>
      <c r="C32" s="331"/>
      <c r="D32" s="331"/>
      <c r="E32" s="331"/>
      <c r="F32" s="331"/>
      <c r="G32" s="331"/>
      <c r="H32" s="331"/>
    </row>
    <row r="33" spans="1:8" s="85" customFormat="1" ht="15" customHeight="1">
      <c r="A33" s="331"/>
      <c r="B33" s="331"/>
      <c r="C33" s="331"/>
      <c r="D33" s="331"/>
      <c r="E33" s="331"/>
      <c r="F33" s="331"/>
      <c r="G33" s="331"/>
      <c r="H33" s="331"/>
    </row>
    <row r="34" spans="1:8" s="85" customFormat="1" ht="15" customHeight="1">
      <c r="A34" s="331"/>
      <c r="B34" s="331"/>
      <c r="C34" s="331"/>
      <c r="D34" s="331"/>
      <c r="E34" s="331"/>
      <c r="F34" s="331"/>
      <c r="G34" s="331"/>
      <c r="H34" s="331"/>
    </row>
    <row r="35" spans="1:8" s="85" customFormat="1" ht="15" customHeight="1">
      <c r="A35" s="331"/>
      <c r="B35" s="331"/>
      <c r="C35" s="331"/>
      <c r="D35" s="331"/>
      <c r="E35" s="331"/>
      <c r="F35" s="331"/>
      <c r="G35" s="331"/>
      <c r="H35" s="331"/>
    </row>
    <row r="36" spans="1:8" s="85" customFormat="1" ht="15" customHeight="1">
      <c r="A36" s="331"/>
      <c r="B36" s="331"/>
      <c r="C36" s="331"/>
      <c r="D36" s="331"/>
      <c r="E36" s="331"/>
      <c r="F36" s="331"/>
      <c r="G36" s="331"/>
      <c r="H36" s="331"/>
    </row>
    <row r="37" spans="1:8" s="85" customFormat="1" ht="15" customHeight="1">
      <c r="A37" s="331"/>
      <c r="B37" s="331"/>
      <c r="C37" s="331"/>
      <c r="D37" s="331"/>
      <c r="E37" s="331"/>
      <c r="F37" s="331"/>
      <c r="G37" s="331"/>
      <c r="H37" s="331"/>
    </row>
    <row r="38" spans="1:8" s="85" customFormat="1" ht="15" customHeight="1">
      <c r="A38" s="331"/>
      <c r="B38" s="331"/>
      <c r="C38" s="331"/>
      <c r="D38" s="331"/>
      <c r="E38" s="331"/>
      <c r="F38" s="331"/>
      <c r="G38" s="331"/>
      <c r="H38" s="331"/>
    </row>
    <row r="39" spans="1:8" s="85" customFormat="1" ht="15" customHeight="1">
      <c r="A39" s="331"/>
      <c r="B39" s="331"/>
      <c r="C39" s="331"/>
      <c r="D39" s="331"/>
      <c r="E39" s="331"/>
      <c r="F39" s="331"/>
      <c r="G39" s="331"/>
      <c r="H39" s="331"/>
    </row>
    <row r="40" spans="1:8" s="85" customFormat="1" ht="15" customHeight="1">
      <c r="A40" s="331"/>
      <c r="B40" s="331"/>
      <c r="C40" s="331"/>
      <c r="D40" s="331"/>
      <c r="E40" s="331"/>
      <c r="F40" s="331"/>
      <c r="G40" s="331"/>
      <c r="H40" s="331"/>
    </row>
    <row r="41" spans="1:8" s="85" customFormat="1" ht="15" customHeight="1">
      <c r="A41" s="331"/>
      <c r="B41" s="331"/>
      <c r="C41" s="331"/>
      <c r="D41" s="331"/>
      <c r="E41" s="331"/>
      <c r="F41" s="331"/>
      <c r="G41" s="331"/>
      <c r="H41" s="331"/>
    </row>
    <row r="42" spans="1:8" s="85" customFormat="1" ht="15" customHeight="1">
      <c r="A42" s="331"/>
      <c r="B42" s="331"/>
      <c r="C42" s="331"/>
      <c r="D42" s="331"/>
      <c r="E42" s="331"/>
      <c r="F42" s="331"/>
      <c r="G42" s="331"/>
      <c r="H42" s="331"/>
    </row>
    <row r="43" spans="1:8" s="85" customFormat="1" ht="15" customHeight="1">
      <c r="A43" s="331"/>
      <c r="B43" s="331"/>
      <c r="C43" s="331"/>
      <c r="D43" s="331"/>
      <c r="E43" s="331"/>
      <c r="F43" s="331"/>
      <c r="G43" s="331"/>
      <c r="H43" s="331"/>
    </row>
    <row r="44" spans="1:8" s="85" customFormat="1" ht="15" customHeight="1">
      <c r="A44" s="331"/>
      <c r="B44" s="331"/>
      <c r="C44" s="331"/>
      <c r="D44" s="331"/>
      <c r="E44" s="331"/>
      <c r="F44" s="331"/>
      <c r="G44" s="331"/>
      <c r="H44" s="331"/>
    </row>
    <row r="45" spans="1:8" s="85" customFormat="1" ht="15" customHeight="1">
      <c r="A45" s="331"/>
      <c r="B45" s="331"/>
      <c r="C45" s="331"/>
      <c r="D45" s="331"/>
      <c r="E45" s="331"/>
      <c r="F45" s="331"/>
      <c r="G45" s="331"/>
      <c r="H45" s="331"/>
    </row>
    <row r="46" spans="1:8" s="85" customFormat="1" ht="15" customHeight="1">
      <c r="A46" s="331"/>
      <c r="B46" s="331"/>
      <c r="C46" s="331"/>
      <c r="D46" s="331"/>
      <c r="E46" s="331"/>
      <c r="F46" s="331"/>
      <c r="G46" s="331"/>
      <c r="H46" s="331"/>
    </row>
    <row r="47" spans="1:8" s="85" customFormat="1" ht="15" customHeight="1">
      <c r="A47" s="331"/>
      <c r="B47" s="331"/>
      <c r="C47" s="331"/>
      <c r="D47" s="331"/>
      <c r="E47" s="331"/>
      <c r="F47" s="331"/>
      <c r="G47" s="331"/>
      <c r="H47" s="331"/>
    </row>
    <row r="48" spans="1:8" s="85" customFormat="1" ht="15" customHeight="1">
      <c r="A48" s="331"/>
      <c r="B48" s="331"/>
      <c r="C48" s="331"/>
      <c r="D48" s="331"/>
      <c r="E48" s="331"/>
      <c r="F48" s="331"/>
      <c r="G48" s="331"/>
      <c r="H48" s="331"/>
    </row>
    <row r="49" spans="1:8" s="85" customFormat="1" ht="15" customHeight="1">
      <c r="A49" s="331"/>
      <c r="B49" s="331"/>
      <c r="C49" s="331"/>
      <c r="D49" s="331"/>
      <c r="E49" s="331"/>
      <c r="F49" s="331"/>
      <c r="G49" s="331"/>
      <c r="H49" s="331"/>
    </row>
    <row r="50" spans="1:8" s="85" customFormat="1" ht="15" customHeight="1">
      <c r="A50" s="331"/>
      <c r="B50" s="331"/>
      <c r="C50" s="331"/>
      <c r="D50" s="331"/>
      <c r="E50" s="331"/>
      <c r="F50" s="331"/>
      <c r="G50" s="331"/>
      <c r="H50" s="331"/>
    </row>
    <row r="51" spans="1:8" s="85" customFormat="1" ht="15" customHeight="1">
      <c r="A51" s="331"/>
      <c r="B51" s="331"/>
      <c r="C51" s="331"/>
      <c r="D51" s="331"/>
      <c r="E51" s="331"/>
      <c r="F51" s="331"/>
      <c r="G51" s="331"/>
      <c r="H51" s="331"/>
    </row>
    <row r="52" spans="1:8" s="85" customFormat="1" ht="15" customHeight="1">
      <c r="A52" s="331"/>
      <c r="B52" s="331"/>
      <c r="C52" s="331"/>
      <c r="D52" s="331"/>
      <c r="E52" s="331"/>
      <c r="F52" s="331"/>
      <c r="G52" s="331"/>
      <c r="H52" s="331"/>
    </row>
    <row r="53" spans="1:8" s="85" customFormat="1" ht="15" customHeight="1">
      <c r="A53" s="331"/>
      <c r="B53" s="331"/>
      <c r="C53" s="331"/>
      <c r="D53" s="331"/>
      <c r="E53" s="331"/>
      <c r="F53" s="331"/>
      <c r="G53" s="331"/>
      <c r="H53" s="331"/>
    </row>
    <row r="54" spans="1:8" s="85" customFormat="1" ht="15" customHeight="1">
      <c r="A54" s="331"/>
      <c r="B54" s="331"/>
      <c r="C54" s="331"/>
      <c r="D54" s="331"/>
      <c r="E54" s="331"/>
      <c r="F54" s="331"/>
      <c r="G54" s="331"/>
      <c r="H54" s="331"/>
    </row>
    <row r="55" spans="1:8" s="85" customFormat="1" ht="15" customHeight="1">
      <c r="A55" s="331"/>
      <c r="B55" s="331"/>
      <c r="C55" s="331"/>
      <c r="D55" s="331"/>
      <c r="E55" s="331"/>
      <c r="F55" s="331"/>
      <c r="G55" s="331"/>
      <c r="H55" s="331"/>
    </row>
    <row r="56" spans="1:8" s="85" customFormat="1" ht="15" customHeight="1">
      <c r="A56" s="331"/>
      <c r="B56" s="331"/>
      <c r="C56" s="331"/>
      <c r="D56" s="331"/>
      <c r="E56" s="331"/>
      <c r="F56" s="331"/>
      <c r="G56" s="331"/>
      <c r="H56" s="331"/>
    </row>
    <row r="57" spans="1:8" s="85" customFormat="1" ht="15" customHeight="1">
      <c r="A57" s="331"/>
      <c r="B57" s="331"/>
      <c r="C57" s="331"/>
      <c r="D57" s="331"/>
      <c r="E57" s="331"/>
      <c r="F57" s="331"/>
      <c r="G57" s="331"/>
      <c r="H57" s="331"/>
    </row>
    <row r="58" spans="1:8" s="85" customFormat="1" ht="15" customHeight="1">
      <c r="A58" s="331"/>
      <c r="B58" s="331"/>
      <c r="C58" s="331"/>
      <c r="D58" s="331"/>
      <c r="E58" s="331"/>
      <c r="F58" s="331"/>
      <c r="G58" s="331"/>
      <c r="H58" s="331"/>
    </row>
    <row r="59" spans="1:8" s="85" customFormat="1" ht="15" customHeight="1">
      <c r="A59" s="331"/>
      <c r="B59" s="331"/>
      <c r="C59" s="331"/>
      <c r="D59" s="331"/>
      <c r="E59" s="331"/>
      <c r="F59" s="331"/>
      <c r="G59" s="331"/>
      <c r="H59" s="331"/>
    </row>
    <row r="60" spans="1:8" s="85" customFormat="1" ht="15" customHeight="1">
      <c r="A60" s="331"/>
      <c r="B60" s="331"/>
      <c r="C60" s="331"/>
      <c r="D60" s="331"/>
      <c r="E60" s="331"/>
      <c r="F60" s="331"/>
      <c r="G60" s="331"/>
      <c r="H60" s="331"/>
    </row>
    <row r="61" spans="1:8" s="85" customFormat="1" ht="15" customHeight="1">
      <c r="A61" s="331"/>
      <c r="B61" s="331"/>
      <c r="C61" s="331"/>
      <c r="D61" s="331"/>
      <c r="E61" s="331"/>
      <c r="F61" s="331"/>
      <c r="G61" s="331"/>
      <c r="H61" s="331"/>
    </row>
    <row r="62" spans="1:8" s="85" customFormat="1" ht="15" customHeight="1">
      <c r="A62" s="331"/>
      <c r="B62" s="331"/>
      <c r="C62" s="331"/>
      <c r="D62" s="331"/>
      <c r="E62" s="331"/>
      <c r="F62" s="331"/>
      <c r="G62" s="331"/>
      <c r="H62" s="331"/>
    </row>
    <row r="63" spans="1:8" s="85" customFormat="1" ht="15" customHeight="1">
      <c r="A63" s="331"/>
      <c r="B63" s="331"/>
      <c r="C63" s="331"/>
      <c r="D63" s="331"/>
      <c r="E63" s="331"/>
      <c r="F63" s="331"/>
      <c r="G63" s="331"/>
      <c r="H63" s="331"/>
    </row>
    <row r="64" spans="1:8" s="85" customFormat="1" ht="15" customHeight="1">
      <c r="A64" s="331"/>
      <c r="B64" s="331"/>
      <c r="C64" s="331"/>
      <c r="D64" s="331"/>
      <c r="E64" s="331"/>
      <c r="F64" s="331"/>
      <c r="G64" s="331"/>
      <c r="H64" s="331"/>
    </row>
    <row r="65" spans="1:8" s="85" customFormat="1" ht="15" customHeight="1">
      <c r="A65" s="331"/>
      <c r="B65" s="331"/>
      <c r="C65" s="331"/>
      <c r="D65" s="331"/>
      <c r="E65" s="331"/>
      <c r="F65" s="331"/>
      <c r="G65" s="331"/>
      <c r="H65" s="331"/>
    </row>
    <row r="66" spans="1:8" s="85" customFormat="1" ht="15" customHeight="1">
      <c r="A66" s="331"/>
      <c r="B66" s="331"/>
      <c r="C66" s="331"/>
      <c r="D66" s="331"/>
      <c r="E66" s="331"/>
      <c r="F66" s="331"/>
      <c r="G66" s="331"/>
      <c r="H66" s="331"/>
    </row>
    <row r="67" spans="1:8" s="85" customFormat="1" ht="15" customHeight="1">
      <c r="A67" s="331"/>
      <c r="B67" s="331"/>
      <c r="C67" s="331"/>
      <c r="D67" s="331"/>
      <c r="E67" s="331"/>
      <c r="F67" s="331"/>
      <c r="G67" s="331"/>
      <c r="H67" s="331"/>
    </row>
    <row r="68" spans="1:8" s="85" customFormat="1" ht="15" customHeight="1">
      <c r="A68" s="331"/>
      <c r="B68" s="331"/>
      <c r="C68" s="331"/>
      <c r="D68" s="331"/>
      <c r="E68" s="331"/>
      <c r="F68" s="331"/>
      <c r="G68" s="331"/>
      <c r="H68" s="331"/>
    </row>
    <row r="69" spans="1:8" s="85" customFormat="1" ht="15" customHeight="1">
      <c r="A69" s="331"/>
      <c r="B69" s="331"/>
      <c r="C69" s="331"/>
      <c r="D69" s="331"/>
      <c r="E69" s="331"/>
      <c r="F69" s="331"/>
      <c r="G69" s="331"/>
      <c r="H69" s="331"/>
    </row>
    <row r="70" spans="1:8" s="85" customFormat="1" ht="15" customHeight="1">
      <c r="A70" s="331"/>
      <c r="B70" s="331"/>
      <c r="C70" s="331"/>
      <c r="D70" s="331"/>
      <c r="E70" s="331"/>
      <c r="F70" s="331"/>
      <c r="G70" s="331"/>
      <c r="H70" s="331"/>
    </row>
    <row r="71" spans="1:8" s="85" customFormat="1" ht="15" customHeight="1">
      <c r="A71" s="331"/>
      <c r="B71" s="331"/>
      <c r="C71" s="331"/>
      <c r="D71" s="331"/>
      <c r="E71" s="331"/>
      <c r="F71" s="331"/>
      <c r="G71" s="331"/>
      <c r="H71" s="331"/>
    </row>
    <row r="72" spans="1:8" s="85" customFormat="1" ht="15" customHeight="1">
      <c r="A72" s="331"/>
      <c r="B72" s="331"/>
      <c r="C72" s="331"/>
      <c r="D72" s="331"/>
      <c r="E72" s="331"/>
      <c r="F72" s="331"/>
      <c r="G72" s="331"/>
      <c r="H72" s="331"/>
    </row>
    <row r="73" spans="1:8" s="85" customFormat="1" ht="15" customHeight="1">
      <c r="A73" s="331"/>
      <c r="B73" s="331"/>
      <c r="C73" s="331"/>
      <c r="D73" s="331"/>
      <c r="E73" s="331"/>
      <c r="F73" s="331"/>
      <c r="G73" s="331"/>
      <c r="H73" s="331"/>
    </row>
    <row r="74" spans="1:8" s="85" customFormat="1" ht="15" customHeight="1">
      <c r="A74" s="331"/>
      <c r="B74" s="331"/>
      <c r="C74" s="331"/>
      <c r="D74" s="331"/>
      <c r="E74" s="331"/>
      <c r="F74" s="331"/>
      <c r="G74" s="331"/>
      <c r="H74" s="331"/>
    </row>
    <row r="75" spans="1:8" s="85" customFormat="1" ht="15" customHeight="1">
      <c r="A75" s="331"/>
      <c r="B75" s="331"/>
      <c r="C75" s="331"/>
      <c r="D75" s="331"/>
      <c r="E75" s="331"/>
      <c r="F75" s="331"/>
      <c r="G75" s="331"/>
      <c r="H75" s="331"/>
    </row>
    <row r="76" spans="1:8" s="85" customFormat="1" ht="15" customHeight="1">
      <c r="A76" s="331"/>
      <c r="B76" s="331"/>
      <c r="C76" s="331"/>
      <c r="D76" s="331"/>
      <c r="E76" s="331"/>
      <c r="F76" s="331"/>
      <c r="G76" s="331"/>
      <c r="H76" s="331"/>
    </row>
    <row r="77" spans="1:8" s="85" customFormat="1" ht="15" customHeight="1">
      <c r="A77" s="331"/>
      <c r="B77" s="331"/>
      <c r="C77" s="331"/>
      <c r="D77" s="331"/>
      <c r="E77" s="331"/>
      <c r="F77" s="331"/>
      <c r="G77" s="331"/>
      <c r="H77" s="331"/>
    </row>
    <row r="78" spans="1:8" s="85" customFormat="1" ht="15" customHeight="1">
      <c r="A78" s="331"/>
      <c r="B78" s="331"/>
      <c r="C78" s="331"/>
      <c r="D78" s="331"/>
      <c r="E78" s="331"/>
      <c r="F78" s="331"/>
      <c r="G78" s="331"/>
      <c r="H78" s="331"/>
    </row>
    <row r="79" spans="1:8" s="85" customFormat="1" ht="15" customHeight="1">
      <c r="A79" s="331"/>
      <c r="B79" s="331"/>
      <c r="C79" s="331"/>
      <c r="D79" s="331"/>
      <c r="E79" s="331"/>
      <c r="F79" s="331"/>
      <c r="G79" s="331"/>
      <c r="H79" s="331"/>
    </row>
    <row r="80" spans="1:8" s="85" customFormat="1" ht="15" customHeight="1">
      <c r="A80" s="331"/>
      <c r="B80" s="331"/>
      <c r="C80" s="331"/>
      <c r="D80" s="331"/>
      <c r="E80" s="331"/>
      <c r="F80" s="331"/>
      <c r="G80" s="331"/>
      <c r="H80" s="331"/>
    </row>
    <row r="81" spans="1:8" s="85" customFormat="1" ht="15" customHeight="1">
      <c r="A81" s="331"/>
      <c r="B81" s="331"/>
      <c r="C81" s="331"/>
      <c r="D81" s="331"/>
      <c r="E81" s="331"/>
      <c r="F81" s="331"/>
      <c r="G81" s="331"/>
      <c r="H81" s="331"/>
    </row>
    <row r="82" spans="1:8" s="85" customFormat="1" ht="15" customHeight="1">
      <c r="A82" s="331"/>
      <c r="B82" s="331"/>
      <c r="C82" s="331"/>
      <c r="D82" s="331"/>
      <c r="E82" s="331"/>
      <c r="F82" s="331"/>
      <c r="G82" s="331"/>
      <c r="H82" s="331"/>
    </row>
    <row r="83" spans="1:8" s="85" customFormat="1" ht="15" customHeight="1">
      <c r="A83" s="331"/>
      <c r="B83" s="331"/>
      <c r="C83" s="331"/>
      <c r="D83" s="331"/>
      <c r="E83" s="331"/>
      <c r="F83" s="331"/>
      <c r="G83" s="331"/>
      <c r="H83" s="331"/>
    </row>
    <row r="84" spans="1:8" s="85" customFormat="1" ht="15" customHeight="1">
      <c r="A84" s="331"/>
      <c r="B84" s="331"/>
      <c r="C84" s="331"/>
      <c r="D84" s="331"/>
      <c r="E84" s="331"/>
      <c r="F84" s="331"/>
      <c r="G84" s="331"/>
      <c r="H84" s="331"/>
    </row>
    <row r="85" spans="1:8" s="85" customFormat="1" ht="15" customHeight="1">
      <c r="A85" s="331"/>
      <c r="B85" s="331"/>
      <c r="C85" s="331"/>
      <c r="D85" s="331"/>
      <c r="E85" s="331"/>
      <c r="F85" s="331"/>
      <c r="G85" s="331"/>
      <c r="H85" s="331"/>
    </row>
    <row r="86" spans="1:8" s="85" customFormat="1" ht="15" customHeight="1">
      <c r="A86" s="331"/>
      <c r="B86" s="331"/>
      <c r="C86" s="331"/>
      <c r="D86" s="331"/>
      <c r="E86" s="331"/>
      <c r="F86" s="331"/>
      <c r="G86" s="331"/>
      <c r="H86" s="331"/>
    </row>
    <row r="87" spans="1:8" s="85" customFormat="1" ht="15" customHeight="1">
      <c r="A87" s="331"/>
      <c r="B87" s="331"/>
      <c r="C87" s="331"/>
      <c r="D87" s="331"/>
      <c r="E87" s="331"/>
      <c r="F87" s="331"/>
      <c r="G87" s="331"/>
      <c r="H87" s="331"/>
    </row>
    <row r="88" spans="1:8" s="85" customFormat="1" ht="15" customHeight="1">
      <c r="A88" s="331"/>
      <c r="B88" s="331"/>
      <c r="C88" s="331"/>
      <c r="D88" s="331"/>
      <c r="E88" s="331"/>
      <c r="F88" s="331"/>
      <c r="G88" s="331"/>
      <c r="H88" s="331"/>
    </row>
    <row r="89" spans="1:8" s="85" customFormat="1" ht="15" customHeight="1">
      <c r="A89" s="331"/>
      <c r="B89" s="331"/>
      <c r="C89" s="331"/>
      <c r="D89" s="331"/>
      <c r="E89" s="331"/>
      <c r="F89" s="331"/>
      <c r="G89" s="331"/>
      <c r="H89" s="331"/>
    </row>
    <row r="90" spans="1:8" s="85" customFormat="1" ht="15" customHeight="1">
      <c r="A90" s="331"/>
      <c r="B90" s="331"/>
      <c r="C90" s="331"/>
      <c r="D90" s="331"/>
      <c r="E90" s="331"/>
      <c r="F90" s="331"/>
      <c r="G90" s="331"/>
      <c r="H90" s="331"/>
    </row>
    <row r="91" spans="1:8" s="85" customFormat="1" ht="15" customHeight="1">
      <c r="A91" s="331"/>
      <c r="B91" s="331"/>
      <c r="C91" s="331"/>
      <c r="D91" s="331"/>
      <c r="E91" s="331"/>
      <c r="F91" s="331"/>
      <c r="G91" s="331"/>
      <c r="H91" s="331"/>
    </row>
    <row r="92" spans="1:8" s="85" customFormat="1" ht="15" customHeight="1">
      <c r="A92" s="331"/>
      <c r="B92" s="331"/>
      <c r="C92" s="331"/>
      <c r="D92" s="331"/>
      <c r="E92" s="331"/>
      <c r="F92" s="331"/>
      <c r="G92" s="331"/>
      <c r="H92" s="331"/>
    </row>
    <row r="93" spans="1:8" s="85" customFormat="1" ht="15" customHeight="1">
      <c r="A93" s="331"/>
      <c r="B93" s="331"/>
      <c r="C93" s="331"/>
      <c r="D93" s="331"/>
      <c r="E93" s="331"/>
      <c r="F93" s="331"/>
      <c r="G93" s="331"/>
      <c r="H93" s="331"/>
    </row>
    <row r="94" spans="1:8" s="85" customFormat="1" ht="15" customHeight="1">
      <c r="A94" s="331"/>
      <c r="B94" s="331"/>
      <c r="C94" s="331"/>
      <c r="D94" s="331"/>
      <c r="E94" s="331"/>
      <c r="F94" s="331"/>
      <c r="G94" s="331"/>
      <c r="H94" s="331"/>
    </row>
    <row r="95" spans="1:8" s="85" customFormat="1" ht="15" customHeight="1">
      <c r="A95" s="331"/>
      <c r="B95" s="331"/>
      <c r="C95" s="331"/>
      <c r="D95" s="331"/>
      <c r="E95" s="331"/>
      <c r="F95" s="331"/>
      <c r="G95" s="331"/>
      <c r="H95" s="331"/>
    </row>
    <row r="96" spans="1:8" s="85" customFormat="1" ht="15" customHeight="1">
      <c r="A96" s="331"/>
      <c r="B96" s="331"/>
      <c r="C96" s="331"/>
      <c r="D96" s="331"/>
      <c r="E96" s="331"/>
      <c r="F96" s="331"/>
      <c r="G96" s="331"/>
      <c r="H96" s="331"/>
    </row>
    <row r="97" spans="1:8" s="85" customFormat="1" ht="15" customHeight="1">
      <c r="A97" s="331"/>
      <c r="B97" s="331"/>
      <c r="C97" s="331"/>
      <c r="D97" s="331"/>
      <c r="E97" s="331"/>
      <c r="F97" s="331"/>
      <c r="G97" s="331"/>
      <c r="H97" s="331"/>
    </row>
    <row r="98" spans="1:8" s="85" customFormat="1" ht="15" customHeight="1">
      <c r="A98" s="331"/>
      <c r="B98" s="331"/>
      <c r="C98" s="331"/>
      <c r="D98" s="331"/>
      <c r="E98" s="331"/>
      <c r="F98" s="331"/>
      <c r="G98" s="331"/>
      <c r="H98" s="331"/>
    </row>
    <row r="99" spans="1:8" s="85" customFormat="1" ht="15" customHeight="1">
      <c r="A99" s="331"/>
      <c r="B99" s="331"/>
      <c r="C99" s="331"/>
      <c r="D99" s="331"/>
      <c r="E99" s="331"/>
      <c r="F99" s="331"/>
      <c r="G99" s="331"/>
      <c r="H99" s="331"/>
    </row>
    <row r="100" spans="1:8" s="85" customFormat="1" ht="15" customHeight="1">
      <c r="A100" s="331"/>
      <c r="B100" s="331"/>
      <c r="C100" s="331"/>
      <c r="D100" s="331"/>
      <c r="E100" s="331"/>
      <c r="F100" s="331"/>
      <c r="G100" s="331"/>
      <c r="H100" s="331"/>
    </row>
    <row r="101" spans="1:8" s="85" customFormat="1" ht="15" customHeight="1">
      <c r="A101" s="331"/>
      <c r="B101" s="331"/>
      <c r="C101" s="331"/>
      <c r="D101" s="331"/>
      <c r="E101" s="331"/>
      <c r="F101" s="331"/>
      <c r="G101" s="331"/>
      <c r="H101" s="331"/>
    </row>
    <row r="102" spans="1:8" s="85" customFormat="1" ht="15" customHeight="1">
      <c r="A102" s="331"/>
      <c r="B102" s="331"/>
      <c r="C102" s="331"/>
      <c r="D102" s="331"/>
      <c r="E102" s="331"/>
      <c r="F102" s="331"/>
      <c r="G102" s="331"/>
      <c r="H102" s="331"/>
    </row>
    <row r="103" spans="1:8" s="85" customFormat="1" ht="15" customHeight="1">
      <c r="A103" s="331"/>
      <c r="B103" s="331"/>
      <c r="C103" s="331"/>
      <c r="D103" s="331"/>
      <c r="E103" s="331"/>
      <c r="F103" s="331"/>
      <c r="G103" s="331"/>
      <c r="H103" s="331"/>
    </row>
    <row r="104" spans="1:8" s="85" customFormat="1" ht="15" customHeight="1">
      <c r="A104" s="331"/>
      <c r="B104" s="331"/>
      <c r="C104" s="331"/>
      <c r="D104" s="331"/>
      <c r="E104" s="331"/>
      <c r="F104" s="331"/>
      <c r="G104" s="331"/>
      <c r="H104" s="331"/>
    </row>
    <row r="105" spans="1:8" s="85" customFormat="1" ht="15" customHeight="1">
      <c r="A105" s="331"/>
      <c r="B105" s="331"/>
      <c r="C105" s="331"/>
      <c r="D105" s="331"/>
      <c r="E105" s="331"/>
      <c r="F105" s="331"/>
      <c r="G105" s="331"/>
      <c r="H105" s="331"/>
    </row>
    <row r="106" spans="1:8" s="85" customFormat="1" ht="15" customHeight="1">
      <c r="A106" s="331"/>
      <c r="B106" s="331"/>
      <c r="C106" s="331"/>
      <c r="D106" s="331"/>
      <c r="E106" s="331"/>
      <c r="F106" s="331"/>
      <c r="G106" s="331"/>
      <c r="H106" s="331"/>
    </row>
    <row r="107" spans="1:8" s="85" customFormat="1" ht="15" customHeight="1">
      <c r="A107" s="331"/>
      <c r="B107" s="331"/>
      <c r="C107" s="331"/>
      <c r="D107" s="331"/>
      <c r="E107" s="331"/>
      <c r="F107" s="331"/>
      <c r="G107" s="331"/>
      <c r="H107" s="331"/>
    </row>
    <row r="108" spans="1:8" s="85" customFormat="1" ht="15" customHeight="1">
      <c r="A108" s="331"/>
      <c r="B108" s="331"/>
      <c r="C108" s="331"/>
      <c r="D108" s="331"/>
      <c r="E108" s="331"/>
      <c r="F108" s="331"/>
      <c r="G108" s="331"/>
      <c r="H108" s="331"/>
    </row>
    <row r="109" spans="1:8" s="85" customFormat="1" ht="15" customHeight="1">
      <c r="A109" s="331"/>
      <c r="B109" s="331"/>
      <c r="C109" s="331"/>
      <c r="D109" s="331"/>
      <c r="E109" s="331"/>
      <c r="F109" s="331"/>
      <c r="G109" s="331"/>
      <c r="H109" s="331"/>
    </row>
    <row r="110" spans="1:8" s="85" customFormat="1" ht="15" customHeight="1">
      <c r="A110" s="331"/>
      <c r="B110" s="331"/>
      <c r="C110" s="331"/>
      <c r="D110" s="331"/>
      <c r="E110" s="331"/>
      <c r="F110" s="331"/>
      <c r="G110" s="331"/>
      <c r="H110" s="331"/>
    </row>
    <row r="111" spans="1:8" s="85" customFormat="1" ht="15" customHeight="1">
      <c r="A111" s="331"/>
      <c r="B111" s="331"/>
      <c r="C111" s="331"/>
      <c r="D111" s="331"/>
      <c r="E111" s="331"/>
      <c r="F111" s="331"/>
      <c r="G111" s="331"/>
      <c r="H111" s="331"/>
    </row>
    <row r="112" spans="1:8" s="85" customFormat="1" ht="15" customHeight="1">
      <c r="A112" s="331"/>
      <c r="B112" s="331"/>
      <c r="C112" s="331"/>
      <c r="D112" s="331"/>
      <c r="E112" s="331"/>
      <c r="F112" s="331"/>
      <c r="G112" s="331"/>
      <c r="H112" s="331"/>
    </row>
    <row r="113" spans="1:8" s="85" customFormat="1" ht="15" customHeight="1">
      <c r="A113" s="331"/>
      <c r="B113" s="331"/>
      <c r="C113" s="331"/>
      <c r="D113" s="331"/>
      <c r="E113" s="331"/>
      <c r="F113" s="331"/>
      <c r="G113" s="331"/>
      <c r="H113" s="331"/>
    </row>
    <row r="114" spans="1:8" s="85" customFormat="1" ht="15" customHeight="1">
      <c r="A114" s="331"/>
      <c r="B114" s="331"/>
      <c r="C114" s="331"/>
      <c r="D114" s="331"/>
      <c r="E114" s="331"/>
      <c r="F114" s="331"/>
      <c r="G114" s="331"/>
      <c r="H114" s="331"/>
    </row>
    <row r="115" spans="1:8" s="85" customFormat="1" ht="15" customHeight="1">
      <c r="A115" s="331"/>
      <c r="B115" s="331"/>
      <c r="C115" s="331"/>
      <c r="D115" s="331"/>
      <c r="E115" s="331"/>
      <c r="F115" s="331"/>
      <c r="G115" s="331"/>
      <c r="H115" s="331"/>
    </row>
    <row r="116" spans="1:8" s="85" customFormat="1" ht="15" customHeight="1">
      <c r="A116" s="331"/>
      <c r="B116" s="331"/>
      <c r="C116" s="331"/>
      <c r="D116" s="331"/>
      <c r="E116" s="331"/>
      <c r="F116" s="331"/>
      <c r="G116" s="331"/>
      <c r="H116" s="331"/>
    </row>
    <row r="117" spans="1:8" s="85" customFormat="1" ht="15" customHeight="1">
      <c r="A117" s="331"/>
      <c r="B117" s="331"/>
      <c r="C117" s="331"/>
      <c r="D117" s="331"/>
      <c r="E117" s="331"/>
      <c r="F117" s="331"/>
      <c r="G117" s="331"/>
      <c r="H117" s="331"/>
    </row>
    <row r="118" spans="1:8" s="85" customFormat="1" ht="15" customHeight="1">
      <c r="A118" s="331"/>
      <c r="B118" s="331"/>
      <c r="C118" s="331"/>
      <c r="D118" s="331"/>
      <c r="E118" s="331"/>
      <c r="F118" s="331"/>
      <c r="G118" s="331"/>
      <c r="H118" s="331"/>
    </row>
    <row r="119" spans="1:8" s="85" customFormat="1" ht="15" customHeight="1">
      <c r="A119" s="331"/>
      <c r="B119" s="331"/>
      <c r="C119" s="331"/>
      <c r="D119" s="331"/>
      <c r="E119" s="331"/>
      <c r="F119" s="331"/>
      <c r="G119" s="331"/>
      <c r="H119" s="331"/>
    </row>
    <row r="120" spans="1:8" s="85" customFormat="1" ht="15" customHeight="1">
      <c r="A120" s="331"/>
      <c r="B120" s="331"/>
      <c r="C120" s="331"/>
      <c r="D120" s="331"/>
      <c r="E120" s="331"/>
      <c r="F120" s="331"/>
      <c r="G120" s="331"/>
      <c r="H120" s="331"/>
    </row>
    <row r="121" spans="1:8" s="85" customFormat="1" ht="15" customHeight="1">
      <c r="A121" s="331"/>
      <c r="B121" s="331"/>
      <c r="C121" s="331"/>
      <c r="D121" s="331"/>
      <c r="E121" s="331"/>
      <c r="F121" s="331"/>
      <c r="G121" s="331"/>
      <c r="H121" s="331"/>
    </row>
    <row r="122" spans="1:8" s="85" customFormat="1" ht="15" customHeight="1">
      <c r="A122" s="331"/>
      <c r="B122" s="331"/>
      <c r="C122" s="331"/>
      <c r="D122" s="331"/>
      <c r="E122" s="331"/>
      <c r="F122" s="331"/>
      <c r="G122" s="331"/>
      <c r="H122" s="331"/>
    </row>
    <row r="123" spans="1:8" s="85" customFormat="1" ht="15" customHeight="1">
      <c r="A123" s="331"/>
      <c r="B123" s="331"/>
      <c r="C123" s="331"/>
      <c r="D123" s="331"/>
      <c r="E123" s="331"/>
      <c r="F123" s="331"/>
      <c r="G123" s="331"/>
      <c r="H123" s="331"/>
    </row>
    <row r="124" spans="1:8" s="85" customFormat="1" ht="15" customHeight="1">
      <c r="A124" s="331"/>
      <c r="B124" s="331"/>
      <c r="C124" s="331"/>
      <c r="D124" s="331"/>
      <c r="E124" s="331"/>
      <c r="F124" s="331"/>
      <c r="G124" s="331"/>
      <c r="H124" s="331"/>
    </row>
    <row r="125" spans="1:8" s="85" customFormat="1" ht="15" customHeight="1">
      <c r="A125" s="331"/>
      <c r="B125" s="331"/>
      <c r="C125" s="331"/>
      <c r="D125" s="331"/>
      <c r="E125" s="331"/>
      <c r="F125" s="331"/>
      <c r="G125" s="331"/>
      <c r="H125" s="331"/>
    </row>
  </sheetData>
  <mergeCells count="2">
    <mergeCell ref="C24:F24"/>
    <mergeCell ref="C25:F25"/>
  </mergeCells>
  <printOptions horizontalCentered="1"/>
  <pageMargins left="0.7" right="0.7" top="0.75" bottom="0.75" header="0.3" footer="0.3"/>
  <pageSetup scale="79" orientation="portrait" useFirstPageNumber="1" horizontalDpi="1200" verticalDpi="1200" r:id="rId1"/>
  <headerFooter scaleWithDoc="0">
    <oddHeader>&amp;RExhibit AEB-R-14
Docket No. 53719
Page &amp;P of 1</oddHeader>
  </headerFooter>
  <colBreaks count="1" manualBreakCount="1">
    <brk id="1" max="1048575" man="1"/>
  </col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  <lcf76f155ced4ddcb4097134ff3c332f xmlns="8e762869-53d1-4bbb-98c0-68c1ab1b3c4c">
      <Terms xmlns="http://schemas.microsoft.com/office/infopath/2007/PartnerControls"/>
    </lcf76f155ced4ddcb4097134ff3c332f>
    <TaxCatchAll xmlns="1d5619db-30f2-4931-8b6b-a9fbf6f1b5fd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546DA9E8167494F8CD8CF5F70EBE53E" ma:contentTypeVersion="14" ma:contentTypeDescription="Create a new document." ma:contentTypeScope="" ma:versionID="329ef7f43a0bfe04dfd15dc1854fe394">
  <xsd:schema xmlns:xsd="http://www.w3.org/2001/XMLSchema" xmlns:xs="http://www.w3.org/2001/XMLSchema" xmlns:p="http://schemas.microsoft.com/office/2006/metadata/properties" xmlns:ns1="http://schemas.microsoft.com/sharepoint/v3" xmlns:ns2="8e762869-53d1-4bbb-98c0-68c1ab1b3c4c" xmlns:ns3="1d5619db-30f2-4931-8b6b-a9fbf6f1b5fd" targetNamespace="http://schemas.microsoft.com/office/2006/metadata/properties" ma:root="true" ma:fieldsID="043d38215775ecc87508c14cdb1d338c" ns1:_="" ns2:_="" ns3:_="">
    <xsd:import namespace="http://schemas.microsoft.com/sharepoint/v3"/>
    <xsd:import namespace="8e762869-53d1-4bbb-98c0-68c1ab1b3c4c"/>
    <xsd:import namespace="1d5619db-30f2-4931-8b6b-a9fbf6f1b5fd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Scheduling Start Date is a site column created by the Publishing feature. It is used to specify the date and time on which this page will first appear to site visitors.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Scheduling End Date is a site column created by the Publishing feature. It is used to specify the date and time on which this page will no longer appear to site visitors." ma:internalName="PublishingExpirationDat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e762869-53d1-4bbb-98c0-68c1ab1b3c4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5" nillable="true" ma:taxonomy="true" ma:internalName="lcf76f155ced4ddcb4097134ff3c332f" ma:taxonomyFieldName="MediaServiceImageTags" ma:displayName="Image Tags" ma:readOnly="false" ma:fieldId="{5cf76f15-5ced-4ddc-b409-7134ff3c332f}" ma:taxonomyMulti="true" ma:sspId="168c2d8e-49e9-4a0e-b321-1f2a931403c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20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21" nillable="true" ma:displayName="Location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d5619db-30f2-4931-8b6b-a9fbf6f1b5fd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f12e3855-f6ea-4571-877e-130aae35aa12}" ma:internalName="TaxCatchAll" ma:showField="CatchAllData" ma:web="1d5619db-30f2-4931-8b6b-a9fbf6f1b5f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40A27C4-78DC-440B-A62E-41568991CF01}">
  <ds:schemaRefs>
    <ds:schemaRef ds:uri="http://schemas.microsoft.com/office/infopath/2007/PartnerControls"/>
    <ds:schemaRef ds:uri="1d5619db-30f2-4931-8b6b-a9fbf6f1b5fd"/>
    <ds:schemaRef ds:uri="http://purl.org/dc/elements/1.1/"/>
    <ds:schemaRef ds:uri="http://schemas.microsoft.com/office/2006/metadata/properties"/>
    <ds:schemaRef ds:uri="http://schemas.microsoft.com/sharepoint/v3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8e762869-53d1-4bbb-98c0-68c1ab1b3c4c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32551C3A-3788-45C1-82D0-B62FA097B7B7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AA0C6D21-69EC-4A94-8894-D22A39F5A40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8e762869-53d1-4bbb-98c0-68c1ab1b3c4c"/>
    <ds:schemaRef ds:uri="1d5619db-30f2-4931-8b6b-a9fbf6f1b5f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18</vt:i4>
      </vt:variant>
      <vt:variant>
        <vt:lpstr>Named Ranges</vt:lpstr>
      </vt:variant>
      <vt:variant>
        <vt:i4>16</vt:i4>
      </vt:variant>
    </vt:vector>
  </HeadingPairs>
  <TitlesOfParts>
    <vt:vector size="34" baseType="lpstr">
      <vt:lpstr>Exh AEB-R-1 Summary</vt:lpstr>
      <vt:lpstr>Exh AEB-R-2 CGDCF</vt:lpstr>
      <vt:lpstr>Exh AEB-R-3 CAPM</vt:lpstr>
      <vt:lpstr>Exh AEB-R-4 LT VL Beta</vt:lpstr>
      <vt:lpstr>Exh AEB-R-5 MktRet</vt:lpstr>
      <vt:lpstr>Exh AEB-R-6 RskPrem</vt:lpstr>
      <vt:lpstr>Exh AEB-R-7 Staff Upd. DCF</vt:lpstr>
      <vt:lpstr>Exh AEB-R-7 Staff Upd. Div.</vt:lpstr>
      <vt:lpstr>Exh AEB-R-7 Staff Upd.Price</vt:lpstr>
      <vt:lpstr>Exh AEB-R-7 Staff Upd. GR</vt:lpstr>
      <vt:lpstr>Exh AEB-R-8 Staff Adj BYRP</vt:lpstr>
      <vt:lpstr>Exh AEB-R-9 St. Adj CAPM 1 </vt:lpstr>
      <vt:lpstr>Exh AEB-R-9 St. Adj CAPM 2</vt:lpstr>
      <vt:lpstr>Exh AEB-R-10 TIEC Adj CGDCF</vt:lpstr>
      <vt:lpstr>Exh AEB-R-11 RollingTreasBY</vt:lpstr>
      <vt:lpstr>Exh AEB-R-12 TIEC Adj BYRP</vt:lpstr>
      <vt:lpstr>Exh AEB-R-13 TIEC Adj CAPM</vt:lpstr>
      <vt:lpstr>Exh AEB-R-14 Cities AdjCAPM</vt:lpstr>
      <vt:lpstr>'Exh AEB-R-1 Summary'!Print_Area</vt:lpstr>
      <vt:lpstr>'Exh AEB-R-10 TIEC Adj CGDCF'!Print_Area</vt:lpstr>
      <vt:lpstr>'Exh AEB-R-11 RollingTreasBY'!Print_Area</vt:lpstr>
      <vt:lpstr>'Exh AEB-R-12 TIEC Adj BYRP'!Print_Area</vt:lpstr>
      <vt:lpstr>'Exh AEB-R-13 TIEC Adj CAPM'!Print_Area</vt:lpstr>
      <vt:lpstr>'Exh AEB-R-14 Cities AdjCAPM'!Print_Area</vt:lpstr>
      <vt:lpstr>'Exh AEB-R-2 CGDCF'!Print_Area</vt:lpstr>
      <vt:lpstr>'Exh AEB-R-3 CAPM'!Print_Area</vt:lpstr>
      <vt:lpstr>'Exh AEB-R-5 MktRet'!Print_Area</vt:lpstr>
      <vt:lpstr>'Exh AEB-R-6 RskPrem'!Print_Area</vt:lpstr>
      <vt:lpstr>'Exh AEB-R-8 Staff Adj BYRP'!Print_Area</vt:lpstr>
      <vt:lpstr>'Exh AEB-R-9 St. Adj CAPM 1 '!Print_Area</vt:lpstr>
      <vt:lpstr>'Exh AEB-R-9 St. Adj CAPM 2'!Print_Area</vt:lpstr>
      <vt:lpstr>'Exh AEB-R-5 MktRet'!Print_Titles</vt:lpstr>
      <vt:lpstr>'Exh AEB-R-6 RskPrem'!Print_Titles</vt:lpstr>
      <vt:lpstr>'Exh AEB-R-9 St. Adj CAPM 2'!Print_Titles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2022-03-04T16:48:09Z</dcterms:created>
  <dcterms:modified xsi:type="dcterms:W3CDTF">2022-11-14T19:53:49Z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{651871BF-BF70-4E6A-8931-1C43877A5202}</vt:lpwstr>
  </property>
  <property fmtid="{D5CDD505-2E9C-101B-9397-08002B2CF9AE}" pid="3" name="ContentTypeId">
    <vt:lpwstr>0x010100E546DA9E8167494F8CD8CF5F70EBE53E</vt:lpwstr>
  </property>
</Properties>
</file>